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이관규\10. 유통조성처\산지유통부\2025\2. 생산유통통합조직\02. 통합조직 사업자 선정 평가\업데이트\"/>
    </mc:Choice>
  </mc:AlternateContent>
  <xr:revisionPtr revIDLastSave="0" documentId="13_ncr:1_{537ABAC9-BCBE-428D-B131-73E8C1D45627}" xr6:coauthVersionLast="36" xr6:coauthVersionMax="36" xr10:uidLastSave="{00000000-0000-0000-0000-000000000000}"/>
  <bookViews>
    <workbookView xWindow="0" yWindow="0" windowWidth="28800" windowHeight="11190" xr2:uid="{FEBD8019-41CF-4182-A4EE-B42DC4858767}"/>
  </bookViews>
  <sheets>
    <sheet name="26년-승인형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43" i="3" l="1"/>
  <c r="AN43" i="3"/>
  <c r="AM43" i="3"/>
  <c r="AK43" i="3"/>
  <c r="AJ43" i="3"/>
  <c r="AI43" i="3"/>
  <c r="AH43" i="3"/>
  <c r="AL9" i="3"/>
  <c r="Z43" i="3" l="1"/>
  <c r="AA43" i="3" s="1"/>
  <c r="W43" i="3"/>
  <c r="Q9" i="3"/>
  <c r="AH9" i="3"/>
  <c r="AI9" i="3" s="1"/>
  <c r="AG9" i="3"/>
  <c r="AJ9" i="3" s="1"/>
  <c r="AK9" i="3" s="1"/>
  <c r="Z9" i="3"/>
  <c r="AA9" i="3" s="1"/>
  <c r="W44" i="3"/>
  <c r="W51" i="3"/>
  <c r="W50" i="3"/>
  <c r="W49" i="3"/>
  <c r="W48" i="3"/>
  <c r="W47" i="3"/>
  <c r="W46" i="3"/>
  <c r="W45" i="3"/>
  <c r="W39" i="3"/>
  <c r="W38" i="3"/>
  <c r="W37" i="3"/>
  <c r="W36" i="3"/>
  <c r="W35" i="3"/>
  <c r="W34" i="3"/>
  <c r="W33" i="3"/>
  <c r="W32" i="3"/>
  <c r="W31" i="3"/>
  <c r="W9" i="3"/>
  <c r="X9" i="3" s="1"/>
  <c r="W20" i="3"/>
  <c r="W28" i="3"/>
  <c r="W27" i="3"/>
  <c r="W26" i="3"/>
  <c r="W25" i="3"/>
  <c r="W24" i="3"/>
  <c r="W23" i="3"/>
  <c r="W22" i="3"/>
  <c r="W21" i="3"/>
  <c r="Z11" i="3"/>
  <c r="W11" i="3"/>
  <c r="X11" i="3"/>
  <c r="T18" i="3"/>
  <c r="U18" i="3"/>
  <c r="W17" i="3"/>
  <c r="W10" i="3"/>
  <c r="W12" i="3"/>
  <c r="W13" i="3"/>
  <c r="W14" i="3"/>
  <c r="W15" i="3"/>
  <c r="W16" i="3"/>
  <c r="W18" i="3" l="1"/>
  <c r="Q43" i="3" l="1"/>
  <c r="Q31" i="3"/>
  <c r="Q20" i="3"/>
  <c r="AL31" i="3" l="1"/>
  <c r="Z36" i="3"/>
  <c r="Z20" i="3"/>
  <c r="Z10" i="3"/>
  <c r="AL43" i="3"/>
  <c r="AH39" i="3"/>
  <c r="AI39" i="3" s="1"/>
  <c r="Z45" i="3"/>
  <c r="AA45" i="3" s="1"/>
  <c r="Z44" i="3"/>
  <c r="AA44" i="3" s="1"/>
  <c r="Z46" i="3"/>
  <c r="AA46" i="3" s="1"/>
  <c r="Z47" i="3"/>
  <c r="AA47" i="3" s="1"/>
  <c r="Z48" i="3"/>
  <c r="AA48" i="3" s="1"/>
  <c r="Z49" i="3"/>
  <c r="AA49" i="3" s="1"/>
  <c r="Z50" i="3"/>
  <c r="AA50" i="3" s="1"/>
  <c r="Z51" i="3"/>
  <c r="AA51" i="3" s="1"/>
  <c r="AF52" i="3"/>
  <c r="AE52" i="3"/>
  <c r="AD52" i="3"/>
  <c r="AC52" i="3"/>
  <c r="V52" i="3"/>
  <c r="T52" i="3"/>
  <c r="W52" i="3" s="1"/>
  <c r="AH51" i="3"/>
  <c r="AI51" i="3" s="1"/>
  <c r="AG51" i="3"/>
  <c r="AJ51" i="3" s="1"/>
  <c r="AK51" i="3" s="1"/>
  <c r="X51" i="3"/>
  <c r="AH50" i="3"/>
  <c r="AI50" i="3" s="1"/>
  <c r="AG50" i="3"/>
  <c r="AJ50" i="3" s="1"/>
  <c r="AK50" i="3" s="1"/>
  <c r="X50" i="3"/>
  <c r="AH49" i="3"/>
  <c r="AI49" i="3" s="1"/>
  <c r="AG49" i="3"/>
  <c r="AJ49" i="3" s="1"/>
  <c r="AK49" i="3" s="1"/>
  <c r="X49" i="3"/>
  <c r="AH48" i="3"/>
  <c r="AI48" i="3" s="1"/>
  <c r="AG48" i="3"/>
  <c r="AJ48" i="3" s="1"/>
  <c r="AK48" i="3" s="1"/>
  <c r="X48" i="3"/>
  <c r="AH47" i="3"/>
  <c r="AI47" i="3" s="1"/>
  <c r="AG47" i="3"/>
  <c r="AJ47" i="3" s="1"/>
  <c r="AK47" i="3" s="1"/>
  <c r="X47" i="3"/>
  <c r="AH46" i="3"/>
  <c r="AI46" i="3" s="1"/>
  <c r="AG46" i="3"/>
  <c r="AJ46" i="3" s="1"/>
  <c r="AK46" i="3" s="1"/>
  <c r="X46" i="3"/>
  <c r="AH45" i="3"/>
  <c r="AI45" i="3" s="1"/>
  <c r="AG45" i="3"/>
  <c r="AJ45" i="3" s="1"/>
  <c r="AK45" i="3" s="1"/>
  <c r="X45" i="3"/>
  <c r="AH44" i="3"/>
  <c r="AI44" i="3" s="1"/>
  <c r="AG44" i="3"/>
  <c r="AJ44" i="3" s="1"/>
  <c r="AK44" i="3" s="1"/>
  <c r="X44" i="3"/>
  <c r="AG43" i="3"/>
  <c r="X43" i="3"/>
  <c r="AH52" i="3" l="1"/>
  <c r="X52" i="3"/>
  <c r="AG52" i="3"/>
  <c r="AL20" i="3" l="1"/>
  <c r="AD40" i="3"/>
  <c r="AE40" i="3"/>
  <c r="AF40" i="3"/>
  <c r="AC40" i="3"/>
  <c r="AM31" i="3" s="1"/>
  <c r="AN31" i="3" s="1"/>
  <c r="AO31" i="3" s="1"/>
  <c r="AD29" i="3"/>
  <c r="AE29" i="3"/>
  <c r="AF29" i="3"/>
  <c r="AC29" i="3"/>
  <c r="AM20" i="3" s="1"/>
  <c r="AD18" i="3"/>
  <c r="AE18" i="3"/>
  <c r="AF18" i="3"/>
  <c r="AC18" i="3"/>
  <c r="AM9" i="3" s="1"/>
  <c r="AN9" i="3" s="1"/>
  <c r="AO9" i="3" s="1"/>
  <c r="AH31" i="3"/>
  <c r="AI31" i="3" s="1"/>
  <c r="AH20" i="3"/>
  <c r="AI20" i="3" s="1"/>
  <c r="AH12" i="3"/>
  <c r="AI12" i="3" s="1"/>
  <c r="AH21" i="3"/>
  <c r="AI21" i="3" s="1"/>
  <c r="AG28" i="3"/>
  <c r="AG39" i="3"/>
  <c r="AG31" i="3"/>
  <c r="AJ31" i="3" s="1"/>
  <c r="AK31" i="3" s="1"/>
  <c r="Z38" i="3"/>
  <c r="AA38" i="3" s="1"/>
  <c r="Z35" i="3"/>
  <c r="AA35" i="3" s="1"/>
  <c r="Z32" i="3"/>
  <c r="AA32" i="3" s="1"/>
  <c r="Z33" i="3"/>
  <c r="AA33" i="3" s="1"/>
  <c r="Z34" i="3"/>
  <c r="AA34" i="3" s="1"/>
  <c r="AA36" i="3"/>
  <c r="Z37" i="3"/>
  <c r="AA37" i="3" s="1"/>
  <c r="Z39" i="3"/>
  <c r="AA39" i="3" s="1"/>
  <c r="Z31" i="3"/>
  <c r="AA31" i="3" s="1"/>
  <c r="Z22" i="3"/>
  <c r="AA22" i="3" s="1"/>
  <c r="AA20" i="3"/>
  <c r="Z17" i="3"/>
  <c r="AA17" i="3" s="1"/>
  <c r="Z16" i="3"/>
  <c r="AA16" i="3" s="1"/>
  <c r="Z15" i="3"/>
  <c r="AA15" i="3" s="1"/>
  <c r="Z14" i="3"/>
  <c r="AA14" i="3" s="1"/>
  <c r="Z13" i="3"/>
  <c r="AA13" i="3" s="1"/>
  <c r="Z12" i="3"/>
  <c r="AA12" i="3" s="1"/>
  <c r="AA11" i="3"/>
  <c r="AA10" i="3"/>
  <c r="V18" i="3"/>
  <c r="AH17" i="3"/>
  <c r="AI17" i="3" s="1"/>
  <c r="AG17" i="3"/>
  <c r="AJ17" i="3" s="1"/>
  <c r="AK17" i="3" s="1"/>
  <c r="X17" i="3"/>
  <c r="AH16" i="3"/>
  <c r="AI16" i="3" s="1"/>
  <c r="AG16" i="3"/>
  <c r="AJ16" i="3" s="1"/>
  <c r="AK16" i="3" s="1"/>
  <c r="X16" i="3"/>
  <c r="AH15" i="3"/>
  <c r="AI15" i="3" s="1"/>
  <c r="AG15" i="3"/>
  <c r="AJ15" i="3" s="1"/>
  <c r="AK15" i="3" s="1"/>
  <c r="X15" i="3"/>
  <c r="AH14" i="3"/>
  <c r="AI14" i="3" s="1"/>
  <c r="AG14" i="3"/>
  <c r="AJ14" i="3" s="1"/>
  <c r="AK14" i="3" s="1"/>
  <c r="X14" i="3"/>
  <c r="AH13" i="3"/>
  <c r="AI13" i="3" s="1"/>
  <c r="AG13" i="3"/>
  <c r="X13" i="3"/>
  <c r="AG12" i="3"/>
  <c r="AJ12" i="3" s="1"/>
  <c r="AK12" i="3" s="1"/>
  <c r="X12" i="3"/>
  <c r="AH11" i="3"/>
  <c r="AI11" i="3" s="1"/>
  <c r="AG11" i="3"/>
  <c r="AJ11" i="3" s="1"/>
  <c r="AK11" i="3" s="1"/>
  <c r="AH10" i="3"/>
  <c r="AI10" i="3" s="1"/>
  <c r="AG10" i="3"/>
  <c r="AJ10" i="3" s="1"/>
  <c r="AK10" i="3" s="1"/>
  <c r="X10" i="3"/>
  <c r="Z27" i="3"/>
  <c r="AA27" i="3" s="1"/>
  <c r="Z25" i="3"/>
  <c r="AG20" i="3"/>
  <c r="AJ20" i="3" s="1"/>
  <c r="AK20" i="3" s="1"/>
  <c r="V40" i="3"/>
  <c r="T40" i="3"/>
  <c r="W40" i="3" s="1"/>
  <c r="AJ39" i="3"/>
  <c r="AK39" i="3" s="1"/>
  <c r="X39" i="3"/>
  <c r="AH38" i="3"/>
  <c r="AI38" i="3" s="1"/>
  <c r="AG38" i="3"/>
  <c r="AJ38" i="3" s="1"/>
  <c r="AK38" i="3" s="1"/>
  <c r="X38" i="3"/>
  <c r="AH37" i="3"/>
  <c r="AI37" i="3" s="1"/>
  <c r="AG37" i="3"/>
  <c r="AJ37" i="3" s="1"/>
  <c r="AK37" i="3" s="1"/>
  <c r="X37" i="3"/>
  <c r="AH36" i="3"/>
  <c r="AI36" i="3" s="1"/>
  <c r="AG36" i="3"/>
  <c r="AJ36" i="3" s="1"/>
  <c r="AK36" i="3" s="1"/>
  <c r="X36" i="3"/>
  <c r="AH35" i="3"/>
  <c r="AI35" i="3" s="1"/>
  <c r="AG35" i="3"/>
  <c r="AJ35" i="3" s="1"/>
  <c r="AK35" i="3" s="1"/>
  <c r="X35" i="3"/>
  <c r="AH34" i="3"/>
  <c r="AI34" i="3" s="1"/>
  <c r="AG34" i="3"/>
  <c r="AJ34" i="3" s="1"/>
  <c r="AK34" i="3" s="1"/>
  <c r="X34" i="3"/>
  <c r="AH33" i="3"/>
  <c r="AI33" i="3" s="1"/>
  <c r="AG33" i="3"/>
  <c r="AJ33" i="3" s="1"/>
  <c r="AK33" i="3" s="1"/>
  <c r="X33" i="3"/>
  <c r="AH32" i="3"/>
  <c r="AI32" i="3" s="1"/>
  <c r="AG32" i="3"/>
  <c r="AJ32" i="3" s="1"/>
  <c r="AK32" i="3" s="1"/>
  <c r="X32" i="3"/>
  <c r="X31" i="3"/>
  <c r="AN20" i="3" l="1"/>
  <c r="AO20" i="3" s="1"/>
  <c r="X18" i="3"/>
  <c r="AH18" i="3"/>
  <c r="AG18" i="3"/>
  <c r="AJ13" i="3"/>
  <c r="AK13" i="3" s="1"/>
  <c r="AH40" i="3"/>
  <c r="AG40" i="3"/>
  <c r="X40" i="3"/>
  <c r="AH26" i="3" l="1"/>
  <c r="AI26" i="3" s="1"/>
  <c r="AH22" i="3"/>
  <c r="AI22" i="3" s="1"/>
  <c r="AH23" i="3"/>
  <c r="AI23" i="3" s="1"/>
  <c r="AH24" i="3"/>
  <c r="AI24" i="3" s="1"/>
  <c r="AH25" i="3"/>
  <c r="AI25" i="3" s="1"/>
  <c r="AH27" i="3"/>
  <c r="AI27" i="3" s="1"/>
  <c r="AH28" i="3"/>
  <c r="AI28" i="3" s="1"/>
  <c r="AH29" i="3"/>
  <c r="AG29" i="3"/>
  <c r="AG21" i="3"/>
  <c r="AG22" i="3"/>
  <c r="AG23" i="3"/>
  <c r="AG24" i="3"/>
  <c r="AG25" i="3"/>
  <c r="AG26" i="3"/>
  <c r="AJ26" i="3" s="1"/>
  <c r="AK26" i="3" s="1"/>
  <c r="AG27" i="3"/>
  <c r="AJ27" i="3" s="1"/>
  <c r="AK27" i="3" s="1"/>
  <c r="V29" i="3"/>
  <c r="T29" i="3"/>
  <c r="W29" i="3" s="1"/>
  <c r="Z26" i="3"/>
  <c r="X29" i="3" l="1"/>
  <c r="AJ28" i="3"/>
  <c r="AK28" i="3" s="1"/>
  <c r="Z28" i="3"/>
  <c r="AA28" i="3" s="1"/>
  <c r="X28" i="3"/>
  <c r="X27" i="3"/>
  <c r="AA26" i="3"/>
  <c r="X26" i="3"/>
  <c r="AJ25" i="3"/>
  <c r="AK25" i="3" s="1"/>
  <c r="AA25" i="3"/>
  <c r="X25" i="3"/>
  <c r="AJ24" i="3"/>
  <c r="AK24" i="3" s="1"/>
  <c r="Z24" i="3"/>
  <c r="AA24" i="3" s="1"/>
  <c r="X24" i="3"/>
  <c r="AJ23" i="3"/>
  <c r="AK23" i="3" s="1"/>
  <c r="Z23" i="3"/>
  <c r="AA23" i="3" s="1"/>
  <c r="X23" i="3"/>
  <c r="AJ22" i="3"/>
  <c r="AK22" i="3" s="1"/>
  <c r="X22" i="3"/>
  <c r="AJ21" i="3"/>
  <c r="AK21" i="3" s="1"/>
  <c r="Z21" i="3"/>
  <c r="AA21" i="3" s="1"/>
  <c r="X21" i="3"/>
  <c r="X20" i="3"/>
</calcChain>
</file>

<file path=xl/sharedStrings.xml><?xml version="1.0" encoding="utf-8"?>
<sst xmlns="http://schemas.openxmlformats.org/spreadsheetml/2006/main" count="78" uniqueCount="61">
  <si>
    <t>순번</t>
    <phoneticPr fontId="4" type="noConversion"/>
  </si>
  <si>
    <t>시도</t>
    <phoneticPr fontId="4" type="noConversion"/>
  </si>
  <si>
    <t>시군</t>
    <phoneticPr fontId="4" type="noConversion"/>
  </si>
  <si>
    <t>실적연도</t>
    <phoneticPr fontId="4" type="noConversion"/>
  </si>
  <si>
    <t>품목군</t>
    <phoneticPr fontId="4" type="noConversion"/>
  </si>
  <si>
    <t>품목명</t>
    <phoneticPr fontId="4" type="noConversion"/>
  </si>
  <si>
    <t>충족여부</t>
    <phoneticPr fontId="4" type="noConversion"/>
  </si>
  <si>
    <t>소계</t>
    <phoneticPr fontId="4" type="noConversion"/>
  </si>
  <si>
    <t>전속출하율(1)(B/A)</t>
    <phoneticPr fontId="4" type="noConversion"/>
  </si>
  <si>
    <t>생산자
조직명</t>
    <phoneticPr fontId="4" type="noConversion"/>
  </si>
  <si>
    <t>통합조직조직 판매위임액</t>
    <phoneticPr fontId="4" type="noConversion"/>
  </si>
  <si>
    <t>판매위임 비율</t>
    <phoneticPr fontId="4" type="noConversion"/>
  </si>
  <si>
    <t>출자출하조직명
(중복허용)</t>
    <phoneticPr fontId="4" type="noConversion"/>
  </si>
  <si>
    <t>전문품목 총취급액 요건</t>
    <phoneticPr fontId="4" type="noConversion"/>
  </si>
  <si>
    <t>출자출하조직 보유여부</t>
    <phoneticPr fontId="4" type="noConversion"/>
  </si>
  <si>
    <t>자체판매액</t>
    <phoneticPr fontId="4" type="noConversion"/>
  </si>
  <si>
    <t>충족여부
* 80% 이상</t>
    <phoneticPr fontId="4" type="noConversion"/>
  </si>
  <si>
    <t>사업대상자 요건</t>
    <phoneticPr fontId="4" type="noConversion"/>
  </si>
  <si>
    <t>법인유형</t>
    <phoneticPr fontId="4" type="noConversion"/>
  </si>
  <si>
    <t>품목/지역농협 요건
(택 1)</t>
    <phoneticPr fontId="4" type="noConversion"/>
  </si>
  <si>
    <t>농업법인 요건
(택 1)</t>
    <phoneticPr fontId="4" type="noConversion"/>
  </si>
  <si>
    <t>농업회사법인
(농업인주주 50% 초과)</t>
    <phoneticPr fontId="4" type="noConversion"/>
  </si>
  <si>
    <t>임산물, 양곡류 취급조직
(원예농산물 50%이상)</t>
    <phoneticPr fontId="4" type="noConversion"/>
  </si>
  <si>
    <t>대기업 소유, 운영</t>
    <phoneticPr fontId="4" type="noConversion"/>
  </si>
  <si>
    <t>전속출하율 요건</t>
    <phoneticPr fontId="4" type="noConversion"/>
  </si>
  <si>
    <t xml:space="preserve">전문품목의 50% </t>
    <phoneticPr fontId="4" type="noConversion"/>
  </si>
  <si>
    <t>전속취급률</t>
    <phoneticPr fontId="4" type="noConversion"/>
  </si>
  <si>
    <t>육성품목 점검용</t>
    <phoneticPr fontId="4" type="noConversion"/>
  </si>
  <si>
    <r>
      <rPr>
        <b/>
        <sz val="11"/>
        <rFont val="맑은 고딕"/>
        <family val="3"/>
        <charset val="129"/>
        <scheme val="minor"/>
      </rPr>
      <t>생산자조직 전속출하율(80%이상) : 생산자조직-&gt;출자출하조직</t>
    </r>
    <r>
      <rPr>
        <sz val="11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>* 생산자조직 출하금액 2억원 이상</t>
    </r>
    <phoneticPr fontId="4" type="noConversion"/>
  </si>
  <si>
    <t>충족여부
* 50% 이상</t>
    <phoneticPr fontId="4" type="noConversion"/>
  </si>
  <si>
    <t>충족여부
* 40% 이상</t>
    <phoneticPr fontId="4" type="noConversion"/>
  </si>
  <si>
    <t>20~25% 이상</t>
    <phoneticPr fontId="4" type="noConversion"/>
  </si>
  <si>
    <t>충족여부
* 40~50% 이상</t>
    <phoneticPr fontId="4" type="noConversion"/>
  </si>
  <si>
    <t>통합조직 전속취급률(40~50%)</t>
    <phoneticPr fontId="4" type="noConversion"/>
  </si>
  <si>
    <r>
      <rPr>
        <b/>
        <sz val="11"/>
        <rFont val="맑은 고딕"/>
        <family val="3"/>
        <charset val="129"/>
        <scheme val="minor"/>
      </rPr>
      <t>출자출하조직 판매위임(50%/40%이상</t>
    </r>
    <r>
      <rPr>
        <sz val="11"/>
        <rFont val="맑은 고딕"/>
        <family val="3"/>
        <charset val="129"/>
        <scheme val="minor"/>
      </rPr>
      <t>) : 출자출하조직-&gt;통합조직</t>
    </r>
    <phoneticPr fontId="4" type="noConversion"/>
  </si>
  <si>
    <t>※ 통합조직 직속 
생산자조직의 
경우 통합조직명</t>
    <phoneticPr fontId="4" type="noConversion"/>
  </si>
  <si>
    <t>전속출하액 
소계(C')</t>
    <phoneticPr fontId="4" type="noConversion"/>
  </si>
  <si>
    <t>전속출하액 
정상연계 여부
(C'&gt;=D)</t>
    <phoneticPr fontId="4" type="noConversion"/>
  </si>
  <si>
    <t>생산자조직 출하 (D)</t>
    <phoneticPr fontId="4" type="noConversion"/>
  </si>
  <si>
    <t>생산자조직 이외 출하(E)</t>
    <phoneticPr fontId="4" type="noConversion"/>
  </si>
  <si>
    <t>생산자조직 출하(F)</t>
    <phoneticPr fontId="4" type="noConversion"/>
  </si>
  <si>
    <t>생산자조직 이외 출하(G)</t>
    <phoneticPr fontId="4" type="noConversion"/>
  </si>
  <si>
    <t>출자출하조직 총판매액
(H=D+E+F+G)</t>
    <phoneticPr fontId="4" type="noConversion"/>
  </si>
  <si>
    <t>생산자조직 출하
(2)D/(D+F)</t>
    <phoneticPr fontId="4" type="noConversion"/>
  </si>
  <si>
    <t>전체출하
(3)(D+E)/H</t>
    <phoneticPr fontId="4" type="noConversion"/>
  </si>
  <si>
    <t>통합조직
전문품목 취급액(I)</t>
    <phoneticPr fontId="4" type="noConversion"/>
  </si>
  <si>
    <t>전속취급률
(J/I)</t>
    <phoneticPr fontId="4" type="noConversion"/>
  </si>
  <si>
    <t>통합조직명</t>
    <phoneticPr fontId="4" type="noConversion"/>
  </si>
  <si>
    <t>출자출하조직명</t>
    <phoneticPr fontId="4" type="noConversion"/>
  </si>
  <si>
    <t>농업법인 요건
(출자자본금 1억,
운영실적 1년이상,
농업인주주 5명이상)</t>
    <phoneticPr fontId="4" type="noConversion"/>
  </si>
  <si>
    <t>전문품목 취급액(I)</t>
    <phoneticPr fontId="4" type="noConversion"/>
  </si>
  <si>
    <t>취급유형</t>
    <phoneticPr fontId="4" type="noConversion"/>
  </si>
  <si>
    <r>
      <t xml:space="preserve">전속출하액
(출하대금지급액)
</t>
    </r>
    <r>
      <rPr>
        <sz val="11"/>
        <color rgb="FF0000FF"/>
        <rFont val="맑은 고딕"/>
        <family val="3"/>
        <charset val="129"/>
        <scheme val="minor"/>
      </rPr>
      <t>(백만원)</t>
    </r>
    <r>
      <rPr>
        <sz val="11"/>
        <rFont val="맑은 고딕"/>
        <family val="3"/>
        <charset val="129"/>
        <scheme val="minor"/>
      </rPr>
      <t xml:space="preserve">
(C)</t>
    </r>
    <phoneticPr fontId="4" type="noConversion"/>
  </si>
  <si>
    <r>
      <t xml:space="preserve">전속출하계약량
</t>
    </r>
    <r>
      <rPr>
        <sz val="11"/>
        <color rgb="FF0000FF"/>
        <rFont val="맑은 고딕"/>
        <family val="3"/>
        <charset val="129"/>
        <scheme val="minor"/>
      </rPr>
      <t>(톤)</t>
    </r>
    <r>
      <rPr>
        <sz val="11"/>
        <rFont val="맑은 고딕"/>
        <family val="3"/>
        <charset val="129"/>
        <scheme val="minor"/>
      </rPr>
      <t xml:space="preserve">
(A)</t>
    </r>
    <phoneticPr fontId="4" type="noConversion"/>
  </si>
  <si>
    <r>
      <t xml:space="preserve">출하량(결과)
</t>
    </r>
    <r>
      <rPr>
        <sz val="11"/>
        <color rgb="FF0000FF"/>
        <rFont val="맑은 고딕"/>
        <family val="3"/>
        <charset val="129"/>
        <scheme val="minor"/>
      </rPr>
      <t>(톤)</t>
    </r>
    <r>
      <rPr>
        <sz val="11"/>
        <rFont val="맑은 고딕"/>
        <family val="3"/>
        <charset val="129"/>
        <scheme val="minor"/>
      </rPr>
      <t xml:space="preserve">
(B)</t>
    </r>
    <phoneticPr fontId="4" type="noConversion"/>
  </si>
  <si>
    <r>
      <t>출자출하조직 판매액</t>
    </r>
    <r>
      <rPr>
        <sz val="11"/>
        <color rgb="FF0000FF"/>
        <rFont val="맑은 고딕"/>
        <family val="3"/>
        <charset val="129"/>
        <scheme val="minor"/>
      </rPr>
      <t>(백만원)</t>
    </r>
    <phoneticPr fontId="4" type="noConversion"/>
  </si>
  <si>
    <r>
      <t xml:space="preserve">생산자조직
전속출하액(J)
</t>
    </r>
    <r>
      <rPr>
        <sz val="11"/>
        <color rgb="FF0000FF"/>
        <rFont val="맑은 고딕"/>
        <family val="3"/>
        <charset val="129"/>
        <scheme val="minor"/>
      </rPr>
      <t>(백만원)</t>
    </r>
    <r>
      <rPr>
        <sz val="11"/>
        <color rgb="FFFF0000"/>
        <rFont val="맑은 고딕"/>
        <family val="3"/>
        <charset val="129"/>
        <scheme val="minor"/>
      </rPr>
      <t xml:space="preserve">
* D에 대한 통합조직 판매액 기준</t>
    </r>
    <phoneticPr fontId="4" type="noConversion"/>
  </si>
  <si>
    <r>
      <t xml:space="preserve">임산물, 양곡류 취급조직
(원예농산물 50%이상 
</t>
    </r>
    <r>
      <rPr>
        <sz val="11"/>
        <color rgb="FFFF0000"/>
        <rFont val="맑은 고딕"/>
        <family val="3"/>
        <charset val="129"/>
        <scheme val="minor"/>
      </rPr>
      <t>취급여부</t>
    </r>
    <r>
      <rPr>
        <sz val="11"/>
        <color theme="1"/>
        <rFont val="맑은 고딕"/>
        <family val="3"/>
        <charset val="129"/>
        <scheme val="minor"/>
      </rPr>
      <t>)</t>
    </r>
    <phoneticPr fontId="4" type="noConversion"/>
  </si>
  <si>
    <r>
      <t xml:space="preserve">농업회사법인
(농업인주주 50% 초과 
</t>
    </r>
    <r>
      <rPr>
        <sz val="11"/>
        <color rgb="FFFF0000"/>
        <rFont val="맑은 고딕"/>
        <family val="3"/>
        <charset val="129"/>
        <scheme val="minor"/>
      </rPr>
      <t>충족여부</t>
    </r>
    <r>
      <rPr>
        <sz val="11"/>
        <color theme="1"/>
        <rFont val="맑은 고딕"/>
        <family val="2"/>
        <charset val="129"/>
        <scheme val="minor"/>
      </rPr>
      <t>)</t>
    </r>
    <phoneticPr fontId="4" type="noConversion"/>
  </si>
  <si>
    <r>
      <t xml:space="preserve">농업법인 요건
(출자자본금 3억,
운영실적 3년이상,
농업인주주 20명이상
</t>
    </r>
    <r>
      <rPr>
        <sz val="11"/>
        <color rgb="FFFF0000"/>
        <rFont val="맑은 고딕"/>
        <family val="3"/>
        <charset val="129"/>
        <scheme val="minor"/>
      </rPr>
      <t>충족여부</t>
    </r>
    <r>
      <rPr>
        <sz val="11"/>
        <color theme="1"/>
        <rFont val="맑은 고딕"/>
        <family val="2"/>
        <charset val="129"/>
        <scheme val="minor"/>
      </rPr>
      <t>)</t>
    </r>
    <phoneticPr fontId="4" type="noConversion"/>
  </si>
  <si>
    <r>
      <t xml:space="preserve">2026년 생산유통 통합조직(승인형) 요건 검토표 </t>
    </r>
    <r>
      <rPr>
        <b/>
        <sz val="16"/>
        <color rgb="FFFF0000"/>
        <rFont val="맑은 고딕"/>
        <family val="3"/>
        <charset val="129"/>
        <scheme val="minor"/>
      </rPr>
      <t xml:space="preserve"> </t>
    </r>
    <r>
      <rPr>
        <b/>
        <sz val="16"/>
        <color rgb="FF0000FF"/>
        <rFont val="맑은 고딕"/>
        <family val="3"/>
        <charset val="129"/>
        <scheme val="minor"/>
      </rPr>
      <t>(단위 : 백만원, 톤, %)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</si>
</sst>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#,##0_ 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sz val="11"/>
      <color rgb="FF000000"/>
      <name val="휴먼명조"/>
      <charset val="129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name val="휴먼명조"/>
      <family val="3"/>
      <charset val="129"/>
    </font>
    <font>
      <sz val="11"/>
      <name val="휴먼명조"/>
      <charset val="129"/>
    </font>
    <font>
      <b/>
      <sz val="14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FF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/>
    </xf>
    <xf numFmtId="0" fontId="5" fillId="0" borderId="0" xfId="5" applyFont="1" applyFill="1">
      <alignment vertical="center"/>
    </xf>
    <xf numFmtId="0" fontId="0" fillId="0" borderId="1" xfId="0" applyBorder="1">
      <alignment vertical="center"/>
    </xf>
    <xf numFmtId="0" fontId="5" fillId="0" borderId="1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176" fontId="5" fillId="0" borderId="0" xfId="2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4" applyFill="1" applyBorder="1" applyAlignment="1">
      <alignment horizontal="center" vertical="center"/>
    </xf>
    <xf numFmtId="0" fontId="11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3" fontId="9" fillId="6" borderId="9" xfId="0" applyNumberFormat="1" applyFont="1" applyFill="1" applyBorder="1" applyAlignment="1">
      <alignment horizontal="center" vertical="center" wrapText="1"/>
    </xf>
    <xf numFmtId="41" fontId="8" fillId="0" borderId="1" xfId="1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 wrapText="1"/>
    </xf>
    <xf numFmtId="177" fontId="12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76" fontId="9" fillId="0" borderId="1" xfId="2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7" borderId="1" xfId="4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9" fillId="0" borderId="2" xfId="5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176" fontId="9" fillId="0" borderId="7" xfId="2" applyNumberFormat="1" applyFont="1" applyBorder="1" applyAlignment="1">
      <alignment horizontal="center" vertical="center"/>
    </xf>
    <xf numFmtId="177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1" fontId="8" fillId="0" borderId="7" xfId="1" applyFont="1" applyBorder="1" applyAlignment="1">
      <alignment horizontal="center" vertical="center"/>
    </xf>
    <xf numFmtId="41" fontId="9" fillId="0" borderId="7" xfId="0" applyNumberFormat="1" applyFont="1" applyBorder="1" applyAlignment="1">
      <alignment horizontal="center" vertical="center"/>
    </xf>
    <xf numFmtId="0" fontId="3" fillId="0" borderId="1" xfId="4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176" fontId="9" fillId="0" borderId="6" xfId="2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1" fontId="8" fillId="0" borderId="6" xfId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3" fontId="8" fillId="5" borderId="7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3" fontId="9" fillId="5" borderId="7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center"/>
    </xf>
    <xf numFmtId="41" fontId="9" fillId="5" borderId="1" xfId="0" applyNumberFormat="1" applyFont="1" applyFill="1" applyBorder="1" applyAlignment="1">
      <alignment horizontal="center" vertical="center"/>
    </xf>
    <xf numFmtId="41" fontId="9" fillId="5" borderId="7" xfId="0" applyNumberFormat="1" applyFont="1" applyFill="1" applyBorder="1" applyAlignment="1">
      <alignment horizontal="center" vertical="center"/>
    </xf>
    <xf numFmtId="0" fontId="9" fillId="9" borderId="7" xfId="5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7" borderId="1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16" fillId="0" borderId="6" xfId="4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4" fillId="5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6">
    <cellStyle name="20% - 강조색4" xfId="5" builtinId="42"/>
    <cellStyle name="강조색1" xfId="4" builtinId="29"/>
    <cellStyle name="나쁨" xfId="3" builtinId="27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326B2-8F4C-4801-8D91-EE1633E9C844}">
  <dimension ref="A2:AT69"/>
  <sheetViews>
    <sheetView tabSelected="1" zoomScale="85" zoomScaleNormal="85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A4" sqref="A4:A8"/>
    </sheetView>
  </sheetViews>
  <sheetFormatPr defaultRowHeight="16.5" x14ac:dyDescent="0.3"/>
  <cols>
    <col min="1" max="1" width="9.125" bestFit="1" customWidth="1"/>
    <col min="2" max="3" width="9" style="10"/>
    <col min="4" max="4" width="26.25" style="10" customWidth="1"/>
    <col min="5" max="5" width="12" style="10" customWidth="1"/>
    <col min="6" max="6" width="18.25" customWidth="1"/>
    <col min="7" max="7" width="16.625" customWidth="1"/>
    <col min="8" max="8" width="14.75" customWidth="1"/>
    <col min="9" max="9" width="18.875" customWidth="1"/>
    <col min="10" max="10" width="12.625" customWidth="1"/>
    <col min="11" max="12" width="20.75" customWidth="1"/>
    <col min="13" max="13" width="9.125" bestFit="1" customWidth="1"/>
    <col min="16" max="16" width="10.875" customWidth="1"/>
    <col min="17" max="17" width="12.375" customWidth="1"/>
    <col min="18" max="18" width="18.625" customWidth="1"/>
    <col min="19" max="19" width="18.625" style="80" customWidth="1"/>
    <col min="20" max="21" width="14" customWidth="1"/>
    <col min="22" max="22" width="16.25" customWidth="1"/>
    <col min="23" max="23" width="17.125" customWidth="1"/>
    <col min="24" max="24" width="12.5" customWidth="1"/>
    <col min="25" max="25" width="18.75" customWidth="1"/>
    <col min="26" max="26" width="10.875" customWidth="1"/>
    <col min="27" max="27" width="9.75" customWidth="1"/>
    <col min="28" max="28" width="17.125" customWidth="1"/>
    <col min="29" max="30" width="11.75" customWidth="1"/>
    <col min="31" max="32" width="11.625" customWidth="1"/>
    <col min="33" max="33" width="12.375" customWidth="1"/>
    <col min="34" max="35" width="10.625" customWidth="1"/>
    <col min="36" max="36" width="10.75" customWidth="1"/>
    <col min="37" max="37" width="11.25" customWidth="1"/>
    <col min="38" max="38" width="9.375" bestFit="1" customWidth="1"/>
    <col min="39" max="39" width="17.625" customWidth="1"/>
    <col min="40" max="40" width="10.5" customWidth="1"/>
    <col min="41" max="41" width="14.5" customWidth="1"/>
  </cols>
  <sheetData>
    <row r="2" spans="1:41" ht="26.25" x14ac:dyDescent="0.3">
      <c r="A2" s="17" t="s">
        <v>60</v>
      </c>
    </row>
    <row r="3" spans="1:41" x14ac:dyDescent="0.3">
      <c r="Q3" s="88"/>
      <c r="AO3" s="35"/>
    </row>
    <row r="4" spans="1:41" s="28" customFormat="1" ht="24.75" customHeight="1" x14ac:dyDescent="0.3">
      <c r="A4" s="117" t="s">
        <v>0</v>
      </c>
      <c r="B4" s="117" t="s">
        <v>1</v>
      </c>
      <c r="C4" s="118" t="s">
        <v>2</v>
      </c>
      <c r="D4" s="119" t="s">
        <v>47</v>
      </c>
      <c r="E4" s="120" t="s">
        <v>14</v>
      </c>
      <c r="F4" s="121" t="s">
        <v>17</v>
      </c>
      <c r="G4" s="121"/>
      <c r="H4" s="121"/>
      <c r="I4" s="121"/>
      <c r="J4" s="121"/>
      <c r="K4" s="121"/>
      <c r="L4" s="121"/>
      <c r="M4" s="110" t="s">
        <v>13</v>
      </c>
      <c r="N4" s="111"/>
      <c r="O4" s="111"/>
      <c r="P4" s="111"/>
      <c r="Q4" s="112"/>
      <c r="R4" s="110" t="s">
        <v>24</v>
      </c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2"/>
      <c r="AL4" s="100" t="s">
        <v>33</v>
      </c>
      <c r="AM4" s="100"/>
      <c r="AN4" s="100"/>
      <c r="AO4" s="100"/>
    </row>
    <row r="5" spans="1:41" s="28" customFormat="1" ht="35.25" customHeight="1" x14ac:dyDescent="0.3">
      <c r="A5" s="117"/>
      <c r="B5" s="117"/>
      <c r="C5" s="118"/>
      <c r="D5" s="119"/>
      <c r="E5" s="120"/>
      <c r="F5" s="122" t="s">
        <v>18</v>
      </c>
      <c r="G5" s="122" t="s">
        <v>19</v>
      </c>
      <c r="H5" s="122" t="s">
        <v>20</v>
      </c>
      <c r="I5" s="122" t="s">
        <v>59</v>
      </c>
      <c r="J5" s="122" t="s">
        <v>58</v>
      </c>
      <c r="K5" s="125" t="s">
        <v>57</v>
      </c>
      <c r="L5" s="128" t="s">
        <v>23</v>
      </c>
      <c r="M5" s="91" t="s">
        <v>3</v>
      </c>
      <c r="N5" s="91" t="s">
        <v>4</v>
      </c>
      <c r="O5" s="91" t="s">
        <v>5</v>
      </c>
      <c r="P5" s="101" t="s">
        <v>50</v>
      </c>
      <c r="Q5" s="104" t="s">
        <v>6</v>
      </c>
      <c r="R5" s="107" t="s">
        <v>28</v>
      </c>
      <c r="S5" s="108"/>
      <c r="T5" s="108"/>
      <c r="U5" s="108"/>
      <c r="V5" s="108"/>
      <c r="W5" s="108"/>
      <c r="X5" s="108"/>
      <c r="Y5" s="108"/>
      <c r="Z5" s="108"/>
      <c r="AA5" s="109"/>
      <c r="AB5" s="107" t="s">
        <v>34</v>
      </c>
      <c r="AC5" s="108"/>
      <c r="AD5" s="108"/>
      <c r="AE5" s="108"/>
      <c r="AF5" s="108"/>
      <c r="AG5" s="108"/>
      <c r="AH5" s="108"/>
      <c r="AI5" s="108"/>
      <c r="AJ5" s="108"/>
      <c r="AK5" s="109"/>
      <c r="AL5" s="94" t="s">
        <v>45</v>
      </c>
      <c r="AM5" s="116" t="s">
        <v>56</v>
      </c>
      <c r="AN5" s="90" t="s">
        <v>46</v>
      </c>
      <c r="AO5" s="90" t="s">
        <v>32</v>
      </c>
    </row>
    <row r="6" spans="1:41" s="28" customFormat="1" ht="49.5" x14ac:dyDescent="0.3">
      <c r="A6" s="117"/>
      <c r="B6" s="117"/>
      <c r="C6" s="118"/>
      <c r="D6" s="119"/>
      <c r="E6" s="120"/>
      <c r="F6" s="123"/>
      <c r="G6" s="123"/>
      <c r="H6" s="123"/>
      <c r="I6" s="123"/>
      <c r="J6" s="123"/>
      <c r="K6" s="126"/>
      <c r="L6" s="129"/>
      <c r="M6" s="92"/>
      <c r="N6" s="92"/>
      <c r="O6" s="92"/>
      <c r="P6" s="102"/>
      <c r="Q6" s="105"/>
      <c r="R6" s="91" t="s">
        <v>9</v>
      </c>
      <c r="S6" s="91" t="s">
        <v>51</v>
      </c>
      <c r="T6" s="94" t="s">
        <v>53</v>
      </c>
      <c r="U6" s="91" t="s">
        <v>54</v>
      </c>
      <c r="V6" s="94" t="s">
        <v>52</v>
      </c>
      <c r="W6" s="90" t="s">
        <v>8</v>
      </c>
      <c r="X6" s="90" t="s">
        <v>16</v>
      </c>
      <c r="Y6" s="87" t="s">
        <v>35</v>
      </c>
      <c r="Z6" s="95" t="s">
        <v>36</v>
      </c>
      <c r="AA6" s="95" t="s">
        <v>37</v>
      </c>
      <c r="AB6" s="87" t="s">
        <v>35</v>
      </c>
      <c r="AC6" s="94" t="s">
        <v>55</v>
      </c>
      <c r="AD6" s="94"/>
      <c r="AE6" s="94"/>
      <c r="AF6" s="94"/>
      <c r="AG6" s="94"/>
      <c r="AH6" s="113" t="s">
        <v>11</v>
      </c>
      <c r="AI6" s="114"/>
      <c r="AJ6" s="114"/>
      <c r="AK6" s="115"/>
      <c r="AL6" s="94"/>
      <c r="AM6" s="116"/>
      <c r="AN6" s="90"/>
      <c r="AO6" s="90"/>
    </row>
    <row r="7" spans="1:41" s="28" customFormat="1" ht="30" customHeight="1" x14ac:dyDescent="0.3">
      <c r="A7" s="117"/>
      <c r="B7" s="117"/>
      <c r="C7" s="118"/>
      <c r="D7" s="119"/>
      <c r="E7" s="120"/>
      <c r="F7" s="123"/>
      <c r="G7" s="123"/>
      <c r="H7" s="123"/>
      <c r="I7" s="123"/>
      <c r="J7" s="123"/>
      <c r="K7" s="126"/>
      <c r="L7" s="129"/>
      <c r="M7" s="92"/>
      <c r="N7" s="92"/>
      <c r="O7" s="92"/>
      <c r="P7" s="102"/>
      <c r="Q7" s="105"/>
      <c r="R7" s="92"/>
      <c r="S7" s="92"/>
      <c r="T7" s="94"/>
      <c r="U7" s="92"/>
      <c r="V7" s="94"/>
      <c r="W7" s="90"/>
      <c r="X7" s="90"/>
      <c r="Y7" s="91" t="s">
        <v>12</v>
      </c>
      <c r="Z7" s="95"/>
      <c r="AA7" s="95"/>
      <c r="AB7" s="91" t="s">
        <v>12</v>
      </c>
      <c r="AC7" s="94" t="s">
        <v>10</v>
      </c>
      <c r="AD7" s="94"/>
      <c r="AE7" s="98" t="s">
        <v>15</v>
      </c>
      <c r="AF7" s="99"/>
      <c r="AG7" s="91" t="s">
        <v>42</v>
      </c>
      <c r="AH7" s="96" t="s">
        <v>43</v>
      </c>
      <c r="AI7" s="101" t="s">
        <v>29</v>
      </c>
      <c r="AJ7" s="101" t="s">
        <v>44</v>
      </c>
      <c r="AK7" s="101" t="s">
        <v>30</v>
      </c>
      <c r="AL7" s="94"/>
      <c r="AM7" s="116"/>
      <c r="AN7" s="90"/>
      <c r="AO7" s="90"/>
    </row>
    <row r="8" spans="1:41" s="28" customFormat="1" ht="30" customHeight="1" x14ac:dyDescent="0.3">
      <c r="A8" s="117"/>
      <c r="B8" s="117"/>
      <c r="C8" s="118"/>
      <c r="D8" s="119"/>
      <c r="E8" s="120"/>
      <c r="F8" s="124"/>
      <c r="G8" s="124"/>
      <c r="H8" s="124"/>
      <c r="I8" s="124"/>
      <c r="J8" s="124"/>
      <c r="K8" s="127"/>
      <c r="L8" s="130"/>
      <c r="M8" s="93"/>
      <c r="N8" s="93"/>
      <c r="O8" s="93"/>
      <c r="P8" s="103"/>
      <c r="Q8" s="106"/>
      <c r="R8" s="93"/>
      <c r="S8" s="93"/>
      <c r="T8" s="94"/>
      <c r="U8" s="93"/>
      <c r="V8" s="94"/>
      <c r="W8" s="90"/>
      <c r="X8" s="90"/>
      <c r="Y8" s="93"/>
      <c r="Z8" s="95"/>
      <c r="AA8" s="95"/>
      <c r="AB8" s="93"/>
      <c r="AC8" s="86" t="s">
        <v>38</v>
      </c>
      <c r="AD8" s="86" t="s">
        <v>39</v>
      </c>
      <c r="AE8" s="86" t="s">
        <v>40</v>
      </c>
      <c r="AF8" s="86" t="s">
        <v>41</v>
      </c>
      <c r="AG8" s="93"/>
      <c r="AH8" s="97"/>
      <c r="AI8" s="103"/>
      <c r="AJ8" s="103"/>
      <c r="AK8" s="103"/>
      <c r="AL8" s="94"/>
      <c r="AM8" s="116"/>
      <c r="AN8" s="90"/>
      <c r="AO8" s="90"/>
    </row>
    <row r="9" spans="1:41" s="29" customFormat="1" x14ac:dyDescent="0.3">
      <c r="A9" s="62">
        <v>1</v>
      </c>
      <c r="B9" s="62"/>
      <c r="C9" s="62"/>
      <c r="D9" s="62"/>
      <c r="E9" s="62"/>
      <c r="F9" s="63"/>
      <c r="G9" s="63"/>
      <c r="H9" s="63"/>
      <c r="I9" s="63"/>
      <c r="J9" s="63"/>
      <c r="K9" s="63"/>
      <c r="L9" s="63"/>
      <c r="M9" s="62"/>
      <c r="N9" s="62"/>
      <c r="O9" s="62"/>
      <c r="P9" s="64"/>
      <c r="Q9" s="32" t="str">
        <f>IF(AND(N9="노지채소",P9&gt;=4000),"O",IF(AND(N9="시설원예",P9&gt;=6000),"O",IF(AND(N9="과실류",P9&gt;=8000),"O","X")))</f>
        <v>X</v>
      </c>
      <c r="R9" s="67"/>
      <c r="S9" s="63"/>
      <c r="T9" s="68"/>
      <c r="U9" s="68"/>
      <c r="V9" s="68"/>
      <c r="W9" s="26" t="e">
        <f>U9/T9</f>
        <v>#DIV/0!</v>
      </c>
      <c r="X9" s="27" t="e">
        <f>IF(W9&gt;=80%,"O","X")</f>
        <v>#DIV/0!</v>
      </c>
      <c r="Y9" s="67"/>
      <c r="Z9" s="24">
        <f>SUMIF($Y$9:$Y$17,Y9,$V$9:$V$17)</f>
        <v>0</v>
      </c>
      <c r="AA9" s="25" t="e">
        <f>IF(INDEX($AC$9:$AC$17,MATCH(Y9,$AB$9:$AB$17,0))&gt;Z9,"X","O")</f>
        <v>#N/A</v>
      </c>
      <c r="AB9" s="67"/>
      <c r="AC9" s="68"/>
      <c r="AD9" s="68"/>
      <c r="AE9" s="68"/>
      <c r="AF9" s="68"/>
      <c r="AG9" s="20">
        <f>AC9+AD9+AE9+AF9</f>
        <v>0</v>
      </c>
      <c r="AH9" s="26" t="e">
        <f>AC9/(AC9+AE9)</f>
        <v>#DIV/0!</v>
      </c>
      <c r="AI9" s="27" t="e">
        <f>IF(AH9&gt;=50%,"O","X")</f>
        <v>#DIV/0!</v>
      </c>
      <c r="AJ9" s="72" t="e">
        <f>(AC9+AD9)/AG9</f>
        <v>#DIV/0!</v>
      </c>
      <c r="AK9" s="27" t="e">
        <f>IF(AJ9&gt;=40%,"O","X")</f>
        <v>#DIV/0!</v>
      </c>
      <c r="AL9" s="33">
        <f>$P9</f>
        <v>0</v>
      </c>
      <c r="AM9" s="73">
        <f>AC18</f>
        <v>0</v>
      </c>
      <c r="AN9" s="26" t="e">
        <f>AM9/AL9</f>
        <v>#DIV/0!</v>
      </c>
      <c r="AO9" s="34" t="e">
        <f>IF(OR(AND(N9="노지채소",AL9&gt;=7000,AN9&gt;=40%),AND(N9="노지채소",AL9&gt;=4000,AL9&lt;7000,AN9&gt;=50%)),"O",IF(OR(AND(N9="시설원예",AL9&gt;=10000,AN9&gt;=40%),AND(N9="시설원예",AL9&gt;=6000,AL9&lt;10000,AN9&gt;=50%)),"O",IF(OR(AND(N9="과실류",AL9&gt;=15000,AN9&gt;=40%),AND(N9="과실류",AL9&lt;15000,AL9&gt;=8000,AN9&gt;=50%)),"O","X")))</f>
        <v>#DIV/0!</v>
      </c>
    </row>
    <row r="10" spans="1:41" s="29" customFormat="1" x14ac:dyDescent="0.3">
      <c r="A10" s="18"/>
      <c r="B10" s="18"/>
      <c r="C10" s="18"/>
      <c r="D10" s="18"/>
      <c r="E10" s="18"/>
      <c r="F10" s="4"/>
      <c r="G10" s="4"/>
      <c r="H10" s="4"/>
      <c r="I10" s="4"/>
      <c r="J10" s="4"/>
      <c r="K10" s="4"/>
      <c r="L10" s="4"/>
      <c r="M10" s="18"/>
      <c r="N10" s="18"/>
      <c r="O10" s="18"/>
      <c r="P10" s="22"/>
      <c r="Q10" s="32"/>
      <c r="R10" s="67"/>
      <c r="S10" s="63"/>
      <c r="T10" s="68"/>
      <c r="U10" s="68"/>
      <c r="V10" s="68"/>
      <c r="W10" s="26" t="e">
        <f t="shared" ref="W10:W16" si="0">U10/T10</f>
        <v>#DIV/0!</v>
      </c>
      <c r="X10" s="27" t="e">
        <f t="shared" ref="X10:X17" si="1">IF(W10&gt;=80%,"O","X")</f>
        <v>#DIV/0!</v>
      </c>
      <c r="Y10" s="67"/>
      <c r="Z10" s="24">
        <f>SUMIF($Y$9:$Y$17,Y10,$V$9:$V$17)</f>
        <v>0</v>
      </c>
      <c r="AA10" s="25" t="e">
        <f>IF(INDEX($AC$9:$AC$17,MATCH(Y10,$AB$9:$AB$17,0))&gt;Z10,"X","O")</f>
        <v>#N/A</v>
      </c>
      <c r="AB10" s="67"/>
      <c r="AC10" s="68"/>
      <c r="AD10" s="68"/>
      <c r="AE10" s="68"/>
      <c r="AF10" s="68"/>
      <c r="AG10" s="20">
        <f t="shared" ref="AG10:AG18" si="2">AC10+AD10+AE10+AF10</f>
        <v>0</v>
      </c>
      <c r="AH10" s="26" t="e">
        <f t="shared" ref="AH10:AH14" si="3">AC10/(AC10+AE10)</f>
        <v>#DIV/0!</v>
      </c>
      <c r="AI10" s="27" t="e">
        <f t="shared" ref="AI10:AI17" si="4">IF(AH10&gt;=50%,"O","X")</f>
        <v>#DIV/0!</v>
      </c>
      <c r="AJ10" s="26" t="e">
        <f t="shared" ref="AJ10:AJ14" si="5">(AC10+AD10)/AG10</f>
        <v>#DIV/0!</v>
      </c>
      <c r="AK10" s="27" t="e">
        <f t="shared" ref="AK10:AK17" si="6">IF(AJ10&gt;=40%,"O","X")</f>
        <v>#DIV/0!</v>
      </c>
      <c r="AL10" s="33"/>
      <c r="AM10" s="33"/>
      <c r="AN10" s="26"/>
      <c r="AO10" s="34"/>
    </row>
    <row r="11" spans="1:41" s="29" customFormat="1" x14ac:dyDescent="0.3">
      <c r="A11" s="18"/>
      <c r="B11" s="18"/>
      <c r="C11" s="18"/>
      <c r="D11" s="18"/>
      <c r="E11" s="18"/>
      <c r="F11" s="4"/>
      <c r="G11" s="4"/>
      <c r="H11" s="4"/>
      <c r="I11" s="4"/>
      <c r="J11" s="4"/>
      <c r="K11" s="4"/>
      <c r="L11" s="4"/>
      <c r="M11" s="18"/>
      <c r="N11" s="18"/>
      <c r="O11" s="18"/>
      <c r="P11" s="18"/>
      <c r="Q11" s="32"/>
      <c r="R11" s="67"/>
      <c r="S11" s="63"/>
      <c r="T11" s="68"/>
      <c r="U11" s="68"/>
      <c r="V11" s="68"/>
      <c r="W11" s="26" t="e">
        <f>U11/T11</f>
        <v>#DIV/0!</v>
      </c>
      <c r="X11" s="27" t="e">
        <f>IF(W11&gt;=80%,"O","X")</f>
        <v>#DIV/0!</v>
      </c>
      <c r="Y11" s="67"/>
      <c r="Z11" s="24">
        <f>SUMIF($Y$9:$Y$17,Y11,$V$9:$V$17)</f>
        <v>0</v>
      </c>
      <c r="AA11" s="25" t="e">
        <f>IF(INDEX($AC$9:$AC$17,MATCH(Y11,$AB$9:$AB$17,0))&gt;Z11,"X","O")</f>
        <v>#N/A</v>
      </c>
      <c r="AB11" s="67"/>
      <c r="AC11" s="68"/>
      <c r="AD11" s="71"/>
      <c r="AE11" s="71"/>
      <c r="AF11" s="68"/>
      <c r="AG11" s="20">
        <f t="shared" si="2"/>
        <v>0</v>
      </c>
      <c r="AH11" s="26" t="e">
        <f t="shared" si="3"/>
        <v>#DIV/0!</v>
      </c>
      <c r="AI11" s="27" t="e">
        <f t="shared" si="4"/>
        <v>#DIV/0!</v>
      </c>
      <c r="AJ11" s="26" t="e">
        <f t="shared" si="5"/>
        <v>#DIV/0!</v>
      </c>
      <c r="AK11" s="27" t="e">
        <f t="shared" si="6"/>
        <v>#DIV/0!</v>
      </c>
      <c r="AL11" s="33"/>
      <c r="AM11" s="33"/>
      <c r="AN11" s="26"/>
      <c r="AO11" s="34"/>
    </row>
    <row r="12" spans="1:41" s="29" customFormat="1" x14ac:dyDescent="0.3">
      <c r="A12" s="18"/>
      <c r="B12" s="18"/>
      <c r="C12" s="18"/>
      <c r="D12" s="18"/>
      <c r="E12" s="18"/>
      <c r="F12" s="4"/>
      <c r="G12" s="4"/>
      <c r="H12" s="4"/>
      <c r="I12" s="4"/>
      <c r="J12" s="4"/>
      <c r="K12" s="4"/>
      <c r="L12" s="4"/>
      <c r="M12" s="18"/>
      <c r="N12" s="18"/>
      <c r="O12" s="18"/>
      <c r="P12" s="18"/>
      <c r="Q12" s="32"/>
      <c r="R12" s="67"/>
      <c r="S12" s="63"/>
      <c r="T12" s="68"/>
      <c r="U12" s="68"/>
      <c r="V12" s="68"/>
      <c r="W12" s="26" t="e">
        <f t="shared" si="0"/>
        <v>#DIV/0!</v>
      </c>
      <c r="X12" s="27" t="e">
        <f t="shared" si="1"/>
        <v>#DIV/0!</v>
      </c>
      <c r="Y12" s="67"/>
      <c r="Z12" s="24">
        <f t="shared" ref="Z12:Z17" si="7">SUMIF($Y$9:$Y$17,Y12,$V$9:$V$17)</f>
        <v>0</v>
      </c>
      <c r="AA12" s="25" t="e">
        <f>IF(INDEX($AC$9:$AC$17,MATCH(Y12,$AB$9:$AB$17,0))&gt;Z12,"X","O")</f>
        <v>#N/A</v>
      </c>
      <c r="AB12" s="67"/>
      <c r="AC12" s="68"/>
      <c r="AD12" s="71"/>
      <c r="AE12" s="71"/>
      <c r="AF12" s="71"/>
      <c r="AG12" s="20">
        <f t="shared" si="2"/>
        <v>0</v>
      </c>
      <c r="AH12" s="26" t="e">
        <f>AC12/(AC12+AE12)</f>
        <v>#DIV/0!</v>
      </c>
      <c r="AI12" s="27" t="e">
        <f t="shared" si="4"/>
        <v>#DIV/0!</v>
      </c>
      <c r="AJ12" s="26" t="e">
        <f t="shared" si="5"/>
        <v>#DIV/0!</v>
      </c>
      <c r="AK12" s="27" t="e">
        <f t="shared" si="6"/>
        <v>#DIV/0!</v>
      </c>
      <c r="AL12" s="33"/>
      <c r="AM12" s="33"/>
      <c r="AN12" s="26"/>
      <c r="AO12" s="34"/>
    </row>
    <row r="13" spans="1:41" s="29" customFormat="1" x14ac:dyDescent="0.3">
      <c r="A13" s="18"/>
      <c r="B13" s="18"/>
      <c r="C13" s="18"/>
      <c r="D13" s="18"/>
      <c r="E13" s="18"/>
      <c r="F13" s="4"/>
      <c r="G13" s="4"/>
      <c r="H13" s="4"/>
      <c r="I13" s="4"/>
      <c r="J13" s="4"/>
      <c r="K13" s="4"/>
      <c r="L13" s="4"/>
      <c r="M13" s="18"/>
      <c r="N13" s="18"/>
      <c r="O13" s="18"/>
      <c r="P13" s="18"/>
      <c r="Q13" s="32"/>
      <c r="R13" s="67"/>
      <c r="S13" s="63"/>
      <c r="T13" s="68"/>
      <c r="U13" s="68"/>
      <c r="V13" s="68"/>
      <c r="W13" s="26" t="e">
        <f t="shared" si="0"/>
        <v>#DIV/0!</v>
      </c>
      <c r="X13" s="27" t="e">
        <f t="shared" si="1"/>
        <v>#DIV/0!</v>
      </c>
      <c r="Y13" s="67"/>
      <c r="Z13" s="24">
        <f t="shared" si="7"/>
        <v>0</v>
      </c>
      <c r="AA13" s="25" t="e">
        <f>IF(INDEX($AC$9:$AC$17,MATCH(Y13,$AB$9:$AB$17,0))&gt;Z13,"X","O")</f>
        <v>#N/A</v>
      </c>
      <c r="AB13" s="67"/>
      <c r="AC13" s="68"/>
      <c r="AD13" s="71"/>
      <c r="AE13" s="71"/>
      <c r="AF13" s="68"/>
      <c r="AG13" s="20">
        <f t="shared" si="2"/>
        <v>0</v>
      </c>
      <c r="AH13" s="26" t="e">
        <f t="shared" si="3"/>
        <v>#DIV/0!</v>
      </c>
      <c r="AI13" s="27" t="e">
        <f t="shared" si="4"/>
        <v>#DIV/0!</v>
      </c>
      <c r="AJ13" s="26" t="e">
        <f>(AC13+AD13)/AG13</f>
        <v>#DIV/0!</v>
      </c>
      <c r="AK13" s="27" t="e">
        <f t="shared" si="6"/>
        <v>#DIV/0!</v>
      </c>
      <c r="AL13" s="33"/>
      <c r="AM13" s="33"/>
      <c r="AN13" s="26"/>
      <c r="AO13" s="34"/>
    </row>
    <row r="14" spans="1:41" s="29" customFormat="1" x14ac:dyDescent="0.3">
      <c r="A14" s="18"/>
      <c r="B14" s="18"/>
      <c r="C14" s="18"/>
      <c r="D14" s="18"/>
      <c r="E14" s="18"/>
      <c r="F14" s="4"/>
      <c r="G14" s="4"/>
      <c r="H14" s="4"/>
      <c r="I14" s="4"/>
      <c r="J14" s="4"/>
      <c r="K14" s="4"/>
      <c r="L14" s="4"/>
      <c r="M14" s="18"/>
      <c r="N14" s="18"/>
      <c r="O14" s="18"/>
      <c r="P14" s="18"/>
      <c r="Q14" s="32"/>
      <c r="R14" s="67"/>
      <c r="S14" s="63"/>
      <c r="T14" s="68"/>
      <c r="U14" s="68"/>
      <c r="V14" s="68"/>
      <c r="W14" s="26" t="e">
        <f t="shared" si="0"/>
        <v>#DIV/0!</v>
      </c>
      <c r="X14" s="27" t="e">
        <f t="shared" si="1"/>
        <v>#DIV/0!</v>
      </c>
      <c r="Y14" s="67"/>
      <c r="Z14" s="24">
        <f t="shared" si="7"/>
        <v>0</v>
      </c>
      <c r="AA14" s="25" t="e">
        <f t="shared" ref="AA14:AA16" si="8">IF(INDEX($AC$9:$AC$17,MATCH(Y14,$AB$9:$AB$17,0))&gt;Z14,"X","O")</f>
        <v>#N/A</v>
      </c>
      <c r="AB14" s="67"/>
      <c r="AC14" s="68"/>
      <c r="AD14" s="71"/>
      <c r="AE14" s="71"/>
      <c r="AF14" s="71"/>
      <c r="AG14" s="20">
        <f t="shared" si="2"/>
        <v>0</v>
      </c>
      <c r="AH14" s="26" t="e">
        <f t="shared" si="3"/>
        <v>#DIV/0!</v>
      </c>
      <c r="AI14" s="27" t="e">
        <f t="shared" si="4"/>
        <v>#DIV/0!</v>
      </c>
      <c r="AJ14" s="26" t="e">
        <f t="shared" si="5"/>
        <v>#DIV/0!</v>
      </c>
      <c r="AK14" s="27" t="e">
        <f t="shared" si="6"/>
        <v>#DIV/0!</v>
      </c>
      <c r="AL14" s="33"/>
      <c r="AM14" s="33"/>
      <c r="AN14" s="26"/>
      <c r="AO14" s="34"/>
    </row>
    <row r="15" spans="1:41" s="29" customFormat="1" x14ac:dyDescent="0.3">
      <c r="A15" s="18"/>
      <c r="B15" s="18"/>
      <c r="C15" s="18"/>
      <c r="D15" s="18"/>
      <c r="E15" s="18"/>
      <c r="F15" s="4"/>
      <c r="G15" s="4"/>
      <c r="H15" s="4"/>
      <c r="I15" s="4"/>
      <c r="J15" s="4"/>
      <c r="K15" s="4"/>
      <c r="L15" s="4"/>
      <c r="M15" s="18"/>
      <c r="N15" s="18"/>
      <c r="O15" s="18"/>
      <c r="P15" s="18"/>
      <c r="Q15" s="32"/>
      <c r="R15" s="67"/>
      <c r="S15" s="63"/>
      <c r="T15" s="68"/>
      <c r="U15" s="68"/>
      <c r="V15" s="68"/>
      <c r="W15" s="26" t="e">
        <f t="shared" si="0"/>
        <v>#DIV/0!</v>
      </c>
      <c r="X15" s="27" t="e">
        <f t="shared" si="1"/>
        <v>#DIV/0!</v>
      </c>
      <c r="Y15" s="67"/>
      <c r="Z15" s="24">
        <f t="shared" si="7"/>
        <v>0</v>
      </c>
      <c r="AA15" s="25" t="e">
        <f t="shared" si="8"/>
        <v>#N/A</v>
      </c>
      <c r="AB15" s="67"/>
      <c r="AC15" s="68"/>
      <c r="AD15" s="71"/>
      <c r="AE15" s="71"/>
      <c r="AF15" s="68"/>
      <c r="AG15" s="20">
        <f t="shared" si="2"/>
        <v>0</v>
      </c>
      <c r="AH15" s="26" t="e">
        <f>AC15/(AC15+AE15)</f>
        <v>#DIV/0!</v>
      </c>
      <c r="AI15" s="27" t="e">
        <f t="shared" si="4"/>
        <v>#DIV/0!</v>
      </c>
      <c r="AJ15" s="26" t="e">
        <f>(AC15+AD15)/AG15</f>
        <v>#DIV/0!</v>
      </c>
      <c r="AK15" s="27" t="e">
        <f t="shared" si="6"/>
        <v>#DIV/0!</v>
      </c>
      <c r="AL15" s="33"/>
      <c r="AM15" s="33"/>
      <c r="AN15" s="26"/>
      <c r="AO15" s="34"/>
    </row>
    <row r="16" spans="1:41" s="29" customFormat="1" x14ac:dyDescent="0.3">
      <c r="A16" s="18"/>
      <c r="B16" s="18"/>
      <c r="C16" s="18"/>
      <c r="D16" s="18"/>
      <c r="E16" s="18"/>
      <c r="F16" s="4"/>
      <c r="G16" s="4"/>
      <c r="H16" s="4"/>
      <c r="I16" s="4"/>
      <c r="J16" s="4"/>
      <c r="K16" s="4"/>
      <c r="L16" s="4"/>
      <c r="M16" s="18"/>
      <c r="N16" s="18"/>
      <c r="O16" s="18"/>
      <c r="P16" s="18"/>
      <c r="Q16" s="32"/>
      <c r="R16" s="67"/>
      <c r="S16" s="63"/>
      <c r="T16" s="68"/>
      <c r="U16" s="68"/>
      <c r="V16" s="68"/>
      <c r="W16" s="26" t="e">
        <f t="shared" si="0"/>
        <v>#DIV/0!</v>
      </c>
      <c r="X16" s="27" t="e">
        <f t="shared" si="1"/>
        <v>#DIV/0!</v>
      </c>
      <c r="Y16" s="67"/>
      <c r="Z16" s="24">
        <f t="shared" si="7"/>
        <v>0</v>
      </c>
      <c r="AA16" s="25" t="e">
        <f t="shared" si="8"/>
        <v>#N/A</v>
      </c>
      <c r="AB16" s="67"/>
      <c r="AC16" s="68"/>
      <c r="AD16" s="68"/>
      <c r="AE16" s="68"/>
      <c r="AF16" s="68"/>
      <c r="AG16" s="20">
        <f t="shared" si="2"/>
        <v>0</v>
      </c>
      <c r="AH16" s="26" t="e">
        <f t="shared" ref="AH16:AH18" si="9">AC16/(AC16+AE16)</f>
        <v>#DIV/0!</v>
      </c>
      <c r="AI16" s="27" t="e">
        <f t="shared" si="4"/>
        <v>#DIV/0!</v>
      </c>
      <c r="AJ16" s="72" t="e">
        <f>(AC16+AD16)/AG16</f>
        <v>#DIV/0!</v>
      </c>
      <c r="AK16" s="27" t="e">
        <f t="shared" si="6"/>
        <v>#DIV/0!</v>
      </c>
      <c r="AL16" s="33"/>
      <c r="AM16" s="33"/>
      <c r="AN16" s="26"/>
      <c r="AO16" s="34"/>
    </row>
    <row r="17" spans="1:41" s="29" customFormat="1" x14ac:dyDescent="0.3">
      <c r="A17" s="18"/>
      <c r="B17" s="18"/>
      <c r="C17" s="18"/>
      <c r="D17" s="18"/>
      <c r="E17" s="18"/>
      <c r="F17" s="4"/>
      <c r="G17" s="4"/>
      <c r="H17" s="4"/>
      <c r="I17" s="4"/>
      <c r="J17" s="4"/>
      <c r="K17" s="4"/>
      <c r="L17" s="4"/>
      <c r="M17" s="18"/>
      <c r="N17" s="18"/>
      <c r="O17" s="18"/>
      <c r="P17" s="18"/>
      <c r="Q17" s="32"/>
      <c r="R17" s="67"/>
      <c r="S17" s="63"/>
      <c r="T17" s="68"/>
      <c r="U17" s="68"/>
      <c r="V17" s="68"/>
      <c r="W17" s="26" t="e">
        <f>U17/T17</f>
        <v>#DIV/0!</v>
      </c>
      <c r="X17" s="27" t="e">
        <f t="shared" si="1"/>
        <v>#DIV/0!</v>
      </c>
      <c r="Y17" s="67"/>
      <c r="Z17" s="24">
        <f t="shared" si="7"/>
        <v>0</v>
      </c>
      <c r="AA17" s="25" t="e">
        <f>IF(INDEX($AC$9:$AC$17,MATCH(Y17,$AB$9:$AB$17,0))&gt;Z17,"X","O")</f>
        <v>#N/A</v>
      </c>
      <c r="AB17" s="67"/>
      <c r="AC17" s="68"/>
      <c r="AD17" s="68"/>
      <c r="AE17" s="68"/>
      <c r="AF17" s="68"/>
      <c r="AG17" s="20">
        <f t="shared" si="2"/>
        <v>0</v>
      </c>
      <c r="AH17" s="26" t="e">
        <f t="shared" si="9"/>
        <v>#DIV/0!</v>
      </c>
      <c r="AI17" s="27" t="e">
        <f t="shared" si="4"/>
        <v>#DIV/0!</v>
      </c>
      <c r="AJ17" s="26" t="e">
        <f>(AC17+AD17)/AG17</f>
        <v>#DIV/0!</v>
      </c>
      <c r="AK17" s="27" t="e">
        <f t="shared" si="6"/>
        <v>#DIV/0!</v>
      </c>
      <c r="AL17" s="34"/>
      <c r="AM17" s="34"/>
      <c r="AN17" s="34"/>
      <c r="AO17" s="34"/>
    </row>
    <row r="18" spans="1:41" s="29" customFormat="1" x14ac:dyDescent="0.3">
      <c r="A18" s="18"/>
      <c r="B18" s="18"/>
      <c r="C18" s="18"/>
      <c r="D18" s="18"/>
      <c r="E18" s="18"/>
      <c r="F18" s="4"/>
      <c r="G18" s="4"/>
      <c r="H18" s="4"/>
      <c r="I18" s="4"/>
      <c r="J18" s="4"/>
      <c r="K18" s="4"/>
      <c r="L18" s="4"/>
      <c r="M18" s="18"/>
      <c r="N18" s="18"/>
      <c r="O18" s="18"/>
      <c r="P18" s="18"/>
      <c r="Q18" s="32"/>
      <c r="R18" s="31" t="s">
        <v>7</v>
      </c>
      <c r="S18" s="81"/>
      <c r="T18" s="22">
        <f>SUM(T9:T17)</f>
        <v>0</v>
      </c>
      <c r="U18" s="22">
        <f>SUM(U9:U17)</f>
        <v>0</v>
      </c>
      <c r="V18" s="22">
        <f>SUM(V9:V17)</f>
        <v>0</v>
      </c>
      <c r="W18" s="26" t="e">
        <f>U18/T18</f>
        <v>#DIV/0!</v>
      </c>
      <c r="X18" s="27" t="e">
        <f>IF(W18&gt;=80%,"O","X")</f>
        <v>#DIV/0!</v>
      </c>
      <c r="Y18" s="27"/>
      <c r="Z18" s="27"/>
      <c r="AA18" s="27"/>
      <c r="AB18" s="31" t="s">
        <v>7</v>
      </c>
      <c r="AC18" s="19">
        <f>SUM(AC9:AC17)</f>
        <v>0</v>
      </c>
      <c r="AD18" s="19">
        <f t="shared" ref="AD18:AF18" si="10">SUM(AD9:AD17)</f>
        <v>0</v>
      </c>
      <c r="AE18" s="19">
        <f t="shared" si="10"/>
        <v>0</v>
      </c>
      <c r="AF18" s="19">
        <f t="shared" si="10"/>
        <v>0</v>
      </c>
      <c r="AG18" s="20">
        <f t="shared" si="2"/>
        <v>0</v>
      </c>
      <c r="AH18" s="26" t="e">
        <f t="shared" si="9"/>
        <v>#DIV/0!</v>
      </c>
      <c r="AI18" s="27"/>
      <c r="AJ18" s="26"/>
      <c r="AK18" s="27"/>
      <c r="AL18" s="34"/>
      <c r="AM18" s="34"/>
      <c r="AN18" s="34"/>
      <c r="AO18" s="34"/>
    </row>
    <row r="19" spans="1:41" s="29" customFormat="1" x14ac:dyDescent="0.3">
      <c r="A19" s="18"/>
      <c r="B19" s="18"/>
      <c r="C19" s="18"/>
      <c r="D19" s="18"/>
      <c r="E19" s="18"/>
      <c r="F19" s="4"/>
      <c r="G19" s="4"/>
      <c r="H19" s="4"/>
      <c r="I19" s="4"/>
      <c r="J19" s="4"/>
      <c r="K19" s="4"/>
      <c r="L19" s="4"/>
      <c r="M19" s="18"/>
      <c r="N19" s="18"/>
      <c r="O19" s="18"/>
      <c r="P19" s="18"/>
      <c r="Q19" s="32"/>
      <c r="R19" s="21"/>
      <c r="S19" s="82"/>
      <c r="T19" s="22"/>
      <c r="U19" s="22"/>
      <c r="V19" s="22"/>
      <c r="W19" s="26"/>
      <c r="X19" s="27"/>
      <c r="Y19" s="27"/>
      <c r="Z19" s="39"/>
      <c r="AA19" s="39"/>
      <c r="AB19" s="30"/>
      <c r="AC19" s="38"/>
      <c r="AD19" s="38"/>
      <c r="AE19" s="38"/>
      <c r="AF19" s="23"/>
      <c r="AG19" s="20"/>
      <c r="AH19" s="26"/>
      <c r="AI19" s="27"/>
      <c r="AJ19" s="26"/>
      <c r="AK19" s="27"/>
      <c r="AL19" s="34"/>
      <c r="AM19" s="34"/>
      <c r="AN19" s="34"/>
      <c r="AO19" s="34"/>
    </row>
    <row r="20" spans="1:41" s="29" customFormat="1" x14ac:dyDescent="0.3">
      <c r="A20" s="18"/>
      <c r="B20" s="18"/>
      <c r="C20" s="18"/>
      <c r="D20" s="18"/>
      <c r="E20" s="18"/>
      <c r="F20" s="4"/>
      <c r="G20" s="4"/>
      <c r="H20" s="4"/>
      <c r="I20" s="4"/>
      <c r="J20" s="4"/>
      <c r="K20" s="4"/>
      <c r="L20" s="4"/>
      <c r="M20" s="62"/>
      <c r="N20" s="62"/>
      <c r="O20" s="62"/>
      <c r="P20" s="64"/>
      <c r="Q20" s="32" t="str">
        <f>IF(AND(N20="노지채소",P20&gt;=4000),"O",IF(AND(N20="시설원예",P20&gt;=6000),"O",IF(AND(N20="과실류",P20&gt;=8000),"O","X")))</f>
        <v>X</v>
      </c>
      <c r="R20" s="67"/>
      <c r="S20" s="63"/>
      <c r="T20" s="68"/>
      <c r="U20" s="68"/>
      <c r="V20" s="68"/>
      <c r="W20" s="26" t="e">
        <f>U20/T20</f>
        <v>#DIV/0!</v>
      </c>
      <c r="X20" s="27" t="e">
        <f>IF(W20&gt;=80%,"O","X")</f>
        <v>#DIV/0!</v>
      </c>
      <c r="Y20" s="67"/>
      <c r="Z20" s="24">
        <f>SUMIF($Y$20:$Y$28,Y20,$V$20:$V$28)</f>
        <v>0</v>
      </c>
      <c r="AA20" s="25" t="e">
        <f>IF(INDEX($AC$20:$AC$28,MATCH(Y20,$AB$20:$AB$28,0))&gt;Z20,"X","O")</f>
        <v>#N/A</v>
      </c>
      <c r="AB20" s="67"/>
      <c r="AC20" s="68"/>
      <c r="AD20" s="68"/>
      <c r="AE20" s="68"/>
      <c r="AF20" s="68"/>
      <c r="AG20" s="20">
        <f>AC20+AD20+AE20+AF20</f>
        <v>0</v>
      </c>
      <c r="AH20" s="26" t="e">
        <f>AC20/(AC20+AE20)</f>
        <v>#DIV/0!</v>
      </c>
      <c r="AI20" s="27" t="e">
        <f>IF(AH20&gt;=50%,"O","X")</f>
        <v>#DIV/0!</v>
      </c>
      <c r="AJ20" s="26" t="e">
        <f>(AC20+AD20)/AG20</f>
        <v>#DIV/0!</v>
      </c>
      <c r="AK20" s="27" t="e">
        <f>IF(AJ20&gt;=40%,"O","X")</f>
        <v>#DIV/0!</v>
      </c>
      <c r="AL20" s="33">
        <f>$P20</f>
        <v>0</v>
      </c>
      <c r="AM20" s="73">
        <f>AC29</f>
        <v>0</v>
      </c>
      <c r="AN20" s="26" t="e">
        <f>AM20/AL20</f>
        <v>#DIV/0!</v>
      </c>
      <c r="AO20" s="78" t="e">
        <f>IF(OR(AND(N20="노지채소",AL20&gt;=7000,AN20&gt;=40%),AND(N20="노지채소",AL20&gt;=4000,AL20&lt;7000,AN20&gt;=50%)),"O",IF(OR(AND(N20="시설원예",AL20&gt;=10000,AN20&gt;=40%),AND(N20="시설원예",AL20&gt;=6000,AL20&lt;10000,AN20&gt;=50%)),"O",IF(OR(AND(N20="과실류",AL20&gt;=15000,AN20&gt;=40%),AND(N20="과실류",AL20&lt;15000,AL20&gt;=8000,AN20&gt;=50%)),"O","X")))</f>
        <v>#DIV/0!</v>
      </c>
    </row>
    <row r="21" spans="1:41" s="29" customFormat="1" x14ac:dyDescent="0.3">
      <c r="A21" s="18"/>
      <c r="B21" s="18"/>
      <c r="C21" s="18"/>
      <c r="D21" s="18"/>
      <c r="E21" s="18"/>
      <c r="F21" s="4"/>
      <c r="G21" s="4"/>
      <c r="H21" s="4"/>
      <c r="I21" s="4"/>
      <c r="J21" s="4"/>
      <c r="K21" s="4"/>
      <c r="L21" s="4"/>
      <c r="M21" s="18"/>
      <c r="N21" s="18"/>
      <c r="O21" s="18"/>
      <c r="P21" s="18"/>
      <c r="Q21" s="32"/>
      <c r="R21" s="67"/>
      <c r="S21" s="63"/>
      <c r="T21" s="68"/>
      <c r="U21" s="68"/>
      <c r="V21" s="68"/>
      <c r="W21" s="26" t="e">
        <f t="shared" ref="W21:W27" si="11">U21/T21</f>
        <v>#DIV/0!</v>
      </c>
      <c r="X21" s="27" t="e">
        <f t="shared" ref="X21:X28" si="12">IF(W21&gt;=80%,"O","X")</f>
        <v>#DIV/0!</v>
      </c>
      <c r="Y21" s="67"/>
      <c r="Z21" s="24">
        <f t="shared" ref="Z21:Z28" si="13">SUMIF($Y$20:$Y$28,Y21,$V$20:$V$28)</f>
        <v>0</v>
      </c>
      <c r="AA21" s="25" t="e">
        <f>IF(INDEX($AC$20:$AC$28,MATCH(Y21,$AB$20:$AB$28,0))&gt;Z21,"X","O")</f>
        <v>#N/A</v>
      </c>
      <c r="AB21" s="67"/>
      <c r="AC21" s="68"/>
      <c r="AD21" s="68"/>
      <c r="AE21" s="68"/>
      <c r="AF21" s="68"/>
      <c r="AG21" s="20">
        <f t="shared" ref="AG21:AG29" si="14">AC21+AD21+AE21+AF21</f>
        <v>0</v>
      </c>
      <c r="AH21" s="26" t="e">
        <f>AC21/(AC21+AE21)</f>
        <v>#DIV/0!</v>
      </c>
      <c r="AI21" s="27" t="e">
        <f t="shared" ref="AI21:AI28" si="15">IF(AH21&gt;=50%,"O","X")</f>
        <v>#DIV/0!</v>
      </c>
      <c r="AJ21" s="26" t="e">
        <f t="shared" ref="AJ21:AJ25" si="16">(AC21+AD21)/AG21</f>
        <v>#DIV/0!</v>
      </c>
      <c r="AK21" s="27" t="e">
        <f t="shared" ref="AK21:AK28" si="17">IF(AJ21&gt;=40%,"O","X")</f>
        <v>#DIV/0!</v>
      </c>
      <c r="AL21" s="33"/>
      <c r="AM21" s="33"/>
      <c r="AN21" s="26"/>
      <c r="AO21" s="34"/>
    </row>
    <row r="22" spans="1:41" s="29" customFormat="1" x14ac:dyDescent="0.3">
      <c r="A22" s="18"/>
      <c r="B22" s="18"/>
      <c r="C22" s="18"/>
      <c r="D22" s="18"/>
      <c r="E22" s="18"/>
      <c r="F22" s="4"/>
      <c r="G22" s="4"/>
      <c r="H22" s="4"/>
      <c r="I22" s="4"/>
      <c r="J22" s="4"/>
      <c r="K22" s="4"/>
      <c r="L22" s="4"/>
      <c r="M22" s="18"/>
      <c r="N22" s="18"/>
      <c r="O22" s="18"/>
      <c r="P22" s="18"/>
      <c r="Q22" s="32"/>
      <c r="R22" s="67"/>
      <c r="S22" s="63"/>
      <c r="T22" s="68"/>
      <c r="U22" s="68"/>
      <c r="V22" s="68"/>
      <c r="W22" s="26" t="e">
        <f>U22/T22</f>
        <v>#DIV/0!</v>
      </c>
      <c r="X22" s="27" t="e">
        <f t="shared" si="12"/>
        <v>#DIV/0!</v>
      </c>
      <c r="Y22" s="67"/>
      <c r="Z22" s="24">
        <f t="shared" si="13"/>
        <v>0</v>
      </c>
      <c r="AA22" s="25" t="e">
        <f>IF(INDEX($AC$20:$AC$28,MATCH(Y22,$AB$20:$AB$28,0))&gt;Z22,"X","O")</f>
        <v>#N/A</v>
      </c>
      <c r="AB22" s="67"/>
      <c r="AC22" s="68"/>
      <c r="AD22" s="71"/>
      <c r="AE22" s="71"/>
      <c r="AF22" s="68"/>
      <c r="AG22" s="20">
        <f t="shared" si="14"/>
        <v>0</v>
      </c>
      <c r="AH22" s="26" t="e">
        <f t="shared" ref="AH22:AH29" si="18">AC22/(AC22+AE22)</f>
        <v>#DIV/0!</v>
      </c>
      <c r="AI22" s="27" t="e">
        <f t="shared" si="15"/>
        <v>#DIV/0!</v>
      </c>
      <c r="AJ22" s="26" t="e">
        <f t="shared" si="16"/>
        <v>#DIV/0!</v>
      </c>
      <c r="AK22" s="27" t="e">
        <f t="shared" si="17"/>
        <v>#DIV/0!</v>
      </c>
      <c r="AL22" s="33"/>
      <c r="AM22" s="33"/>
      <c r="AN22" s="26"/>
      <c r="AO22" s="34"/>
    </row>
    <row r="23" spans="1:41" s="29" customFormat="1" x14ac:dyDescent="0.3">
      <c r="A23" s="18"/>
      <c r="B23" s="18"/>
      <c r="C23" s="18"/>
      <c r="D23" s="18"/>
      <c r="E23" s="18"/>
      <c r="F23" s="4"/>
      <c r="G23" s="4"/>
      <c r="H23" s="4"/>
      <c r="I23" s="4"/>
      <c r="J23" s="4"/>
      <c r="K23" s="4"/>
      <c r="L23" s="4"/>
      <c r="M23" s="18"/>
      <c r="N23" s="18"/>
      <c r="O23" s="18"/>
      <c r="P23" s="18"/>
      <c r="Q23" s="32"/>
      <c r="R23" s="67"/>
      <c r="S23" s="63"/>
      <c r="T23" s="68"/>
      <c r="U23" s="68"/>
      <c r="V23" s="68"/>
      <c r="W23" s="26" t="e">
        <f t="shared" si="11"/>
        <v>#DIV/0!</v>
      </c>
      <c r="X23" s="27" t="e">
        <f t="shared" si="12"/>
        <v>#DIV/0!</v>
      </c>
      <c r="Y23" s="67"/>
      <c r="Z23" s="24">
        <f t="shared" si="13"/>
        <v>0</v>
      </c>
      <c r="AA23" s="25" t="e">
        <f>IF(INDEX($AC$20:$AC$28,MATCH(Y23,$AB$20:$AB$28,0))&gt;Z23,"X","O")</f>
        <v>#N/A</v>
      </c>
      <c r="AB23" s="67"/>
      <c r="AC23" s="68"/>
      <c r="AD23" s="71"/>
      <c r="AE23" s="71"/>
      <c r="AF23" s="71"/>
      <c r="AG23" s="20">
        <f t="shared" si="14"/>
        <v>0</v>
      </c>
      <c r="AH23" s="26" t="e">
        <f t="shared" si="18"/>
        <v>#DIV/0!</v>
      </c>
      <c r="AI23" s="27" t="e">
        <f t="shared" si="15"/>
        <v>#DIV/0!</v>
      </c>
      <c r="AJ23" s="26" t="e">
        <f t="shared" si="16"/>
        <v>#DIV/0!</v>
      </c>
      <c r="AK23" s="27" t="e">
        <f t="shared" si="17"/>
        <v>#DIV/0!</v>
      </c>
      <c r="AL23" s="33"/>
      <c r="AM23" s="33"/>
      <c r="AN23" s="26"/>
      <c r="AO23" s="34"/>
    </row>
    <row r="24" spans="1:41" s="29" customFormat="1" x14ac:dyDescent="0.3">
      <c r="A24" s="18"/>
      <c r="B24" s="18"/>
      <c r="C24" s="18"/>
      <c r="D24" s="18"/>
      <c r="E24" s="18"/>
      <c r="F24" s="4"/>
      <c r="G24" s="4"/>
      <c r="H24" s="4"/>
      <c r="I24" s="4"/>
      <c r="J24" s="4"/>
      <c r="K24" s="4"/>
      <c r="L24" s="4"/>
      <c r="M24" s="18"/>
      <c r="N24" s="18"/>
      <c r="O24" s="18"/>
      <c r="P24" s="18"/>
      <c r="Q24" s="32"/>
      <c r="R24" s="67"/>
      <c r="S24" s="63"/>
      <c r="T24" s="68"/>
      <c r="U24" s="68"/>
      <c r="V24" s="68"/>
      <c r="W24" s="26" t="e">
        <f t="shared" si="11"/>
        <v>#DIV/0!</v>
      </c>
      <c r="X24" s="27" t="e">
        <f t="shared" si="12"/>
        <v>#DIV/0!</v>
      </c>
      <c r="Y24" s="67"/>
      <c r="Z24" s="24">
        <f t="shared" si="13"/>
        <v>0</v>
      </c>
      <c r="AA24" s="25" t="e">
        <f t="shared" ref="AA24:AA28" si="19">IF(INDEX($AC$20:$AC$28,MATCH(Y24,$AB$20:$AB$28,0))&gt;Z24,"X","O")</f>
        <v>#N/A</v>
      </c>
      <c r="AB24" s="67"/>
      <c r="AC24" s="68"/>
      <c r="AD24" s="71"/>
      <c r="AE24" s="71"/>
      <c r="AF24" s="68"/>
      <c r="AG24" s="20">
        <f t="shared" si="14"/>
        <v>0</v>
      </c>
      <c r="AH24" s="26" t="e">
        <f t="shared" si="18"/>
        <v>#DIV/0!</v>
      </c>
      <c r="AI24" s="27" t="e">
        <f t="shared" si="15"/>
        <v>#DIV/0!</v>
      </c>
      <c r="AJ24" s="26" t="e">
        <f t="shared" si="16"/>
        <v>#DIV/0!</v>
      </c>
      <c r="AK24" s="27" t="e">
        <f t="shared" si="17"/>
        <v>#DIV/0!</v>
      </c>
      <c r="AL24" s="33"/>
      <c r="AM24" s="33"/>
      <c r="AN24" s="26"/>
      <c r="AO24" s="34"/>
    </row>
    <row r="25" spans="1:41" s="29" customFormat="1" x14ac:dyDescent="0.3">
      <c r="A25" s="18"/>
      <c r="B25" s="18"/>
      <c r="C25" s="18"/>
      <c r="D25" s="18"/>
      <c r="E25" s="18"/>
      <c r="F25" s="4"/>
      <c r="G25" s="4"/>
      <c r="H25" s="4"/>
      <c r="I25" s="4"/>
      <c r="J25" s="4"/>
      <c r="K25" s="4"/>
      <c r="L25" s="4"/>
      <c r="M25" s="18"/>
      <c r="N25" s="18"/>
      <c r="O25" s="18"/>
      <c r="P25" s="18"/>
      <c r="Q25" s="32"/>
      <c r="R25" s="67"/>
      <c r="S25" s="63"/>
      <c r="T25" s="68"/>
      <c r="U25" s="68"/>
      <c r="V25" s="68"/>
      <c r="W25" s="26" t="e">
        <f t="shared" si="11"/>
        <v>#DIV/0!</v>
      </c>
      <c r="X25" s="27" t="e">
        <f t="shared" si="12"/>
        <v>#DIV/0!</v>
      </c>
      <c r="Y25" s="67"/>
      <c r="Z25" s="24">
        <f t="shared" si="13"/>
        <v>0</v>
      </c>
      <c r="AA25" s="25" t="e">
        <f t="shared" si="19"/>
        <v>#N/A</v>
      </c>
      <c r="AB25" s="67"/>
      <c r="AC25" s="68"/>
      <c r="AD25" s="71"/>
      <c r="AE25" s="71"/>
      <c r="AF25" s="71"/>
      <c r="AG25" s="20">
        <f t="shared" si="14"/>
        <v>0</v>
      </c>
      <c r="AH25" s="26" t="e">
        <f t="shared" si="18"/>
        <v>#DIV/0!</v>
      </c>
      <c r="AI25" s="27" t="e">
        <f t="shared" si="15"/>
        <v>#DIV/0!</v>
      </c>
      <c r="AJ25" s="26" t="e">
        <f t="shared" si="16"/>
        <v>#DIV/0!</v>
      </c>
      <c r="AK25" s="27" t="e">
        <f t="shared" si="17"/>
        <v>#DIV/0!</v>
      </c>
      <c r="AL25" s="33"/>
      <c r="AM25" s="33"/>
      <c r="AN25" s="26"/>
      <c r="AO25" s="34"/>
    </row>
    <row r="26" spans="1:41" s="29" customFormat="1" x14ac:dyDescent="0.3">
      <c r="A26" s="18"/>
      <c r="B26" s="18"/>
      <c r="C26" s="18"/>
      <c r="D26" s="18"/>
      <c r="E26" s="18"/>
      <c r="F26" s="4"/>
      <c r="G26" s="4"/>
      <c r="H26" s="4"/>
      <c r="I26" s="4"/>
      <c r="J26" s="4"/>
      <c r="K26" s="4"/>
      <c r="L26" s="4"/>
      <c r="M26" s="18"/>
      <c r="N26" s="18"/>
      <c r="O26" s="18"/>
      <c r="P26" s="18"/>
      <c r="Q26" s="32"/>
      <c r="R26" s="67"/>
      <c r="S26" s="63"/>
      <c r="T26" s="68"/>
      <c r="U26" s="68"/>
      <c r="V26" s="68"/>
      <c r="W26" s="26" t="e">
        <f t="shared" si="11"/>
        <v>#DIV/0!</v>
      </c>
      <c r="X26" s="27" t="e">
        <f t="shared" si="12"/>
        <v>#DIV/0!</v>
      </c>
      <c r="Y26" s="67"/>
      <c r="Z26" s="24">
        <f t="shared" si="13"/>
        <v>0</v>
      </c>
      <c r="AA26" s="25" t="e">
        <f t="shared" si="19"/>
        <v>#N/A</v>
      </c>
      <c r="AB26" s="67"/>
      <c r="AC26" s="68"/>
      <c r="AD26" s="71"/>
      <c r="AE26" s="71"/>
      <c r="AF26" s="68"/>
      <c r="AG26" s="20">
        <f t="shared" si="14"/>
        <v>0</v>
      </c>
      <c r="AH26" s="26" t="e">
        <f>AC26/(AC26+AE26)</f>
        <v>#DIV/0!</v>
      </c>
      <c r="AI26" s="27" t="e">
        <f t="shared" si="15"/>
        <v>#DIV/0!</v>
      </c>
      <c r="AJ26" s="26" t="e">
        <f>(AC26+AD26)/AG26</f>
        <v>#DIV/0!</v>
      </c>
      <c r="AK26" s="27" t="e">
        <f t="shared" si="17"/>
        <v>#DIV/0!</v>
      </c>
      <c r="AL26" s="33"/>
      <c r="AM26" s="33"/>
      <c r="AN26" s="26"/>
      <c r="AO26" s="34"/>
    </row>
    <row r="27" spans="1:41" s="29" customFormat="1" x14ac:dyDescent="0.3">
      <c r="A27" s="18"/>
      <c r="B27" s="18"/>
      <c r="C27" s="18"/>
      <c r="D27" s="18"/>
      <c r="E27" s="18"/>
      <c r="F27" s="4"/>
      <c r="G27" s="4"/>
      <c r="H27" s="4"/>
      <c r="I27" s="4"/>
      <c r="J27" s="4"/>
      <c r="K27" s="4"/>
      <c r="L27" s="4"/>
      <c r="M27" s="18"/>
      <c r="N27" s="18"/>
      <c r="O27" s="18"/>
      <c r="P27" s="18"/>
      <c r="Q27" s="32"/>
      <c r="R27" s="67"/>
      <c r="S27" s="63"/>
      <c r="T27" s="68"/>
      <c r="U27" s="68"/>
      <c r="V27" s="68"/>
      <c r="W27" s="26" t="e">
        <f t="shared" si="11"/>
        <v>#DIV/0!</v>
      </c>
      <c r="X27" s="27" t="e">
        <f t="shared" si="12"/>
        <v>#DIV/0!</v>
      </c>
      <c r="Y27" s="67"/>
      <c r="Z27" s="24">
        <f t="shared" si="13"/>
        <v>0</v>
      </c>
      <c r="AA27" s="25" t="e">
        <f>IF(INDEX($AC$20:$AC$28,MATCH(Y27,$AB$20:$AB$28,0))&gt;Z27,"X","O")</f>
        <v>#N/A</v>
      </c>
      <c r="AB27" s="67"/>
      <c r="AC27" s="68"/>
      <c r="AD27" s="68"/>
      <c r="AE27" s="68"/>
      <c r="AF27" s="68"/>
      <c r="AG27" s="20">
        <f t="shared" si="14"/>
        <v>0</v>
      </c>
      <c r="AH27" s="26" t="e">
        <f t="shared" si="18"/>
        <v>#DIV/0!</v>
      </c>
      <c r="AI27" s="27" t="e">
        <f t="shared" si="15"/>
        <v>#DIV/0!</v>
      </c>
      <c r="AJ27" s="26" t="e">
        <f>(AC27+AD27)/AG27</f>
        <v>#DIV/0!</v>
      </c>
      <c r="AK27" s="27" t="e">
        <f t="shared" si="17"/>
        <v>#DIV/0!</v>
      </c>
      <c r="AL27" s="33"/>
      <c r="AM27" s="33"/>
      <c r="AN27" s="26"/>
      <c r="AO27" s="34"/>
    </row>
    <row r="28" spans="1:41" s="29" customFormat="1" x14ac:dyDescent="0.3">
      <c r="A28" s="18"/>
      <c r="B28" s="18"/>
      <c r="C28" s="18"/>
      <c r="D28" s="18"/>
      <c r="E28" s="18"/>
      <c r="F28" s="4"/>
      <c r="G28" s="4"/>
      <c r="H28" s="4"/>
      <c r="I28" s="4"/>
      <c r="J28" s="4"/>
      <c r="K28" s="4"/>
      <c r="L28" s="4"/>
      <c r="M28" s="18"/>
      <c r="N28" s="18"/>
      <c r="O28" s="18"/>
      <c r="P28" s="18"/>
      <c r="Q28" s="32"/>
      <c r="R28" s="67"/>
      <c r="S28" s="63"/>
      <c r="T28" s="68"/>
      <c r="U28" s="68"/>
      <c r="V28" s="68"/>
      <c r="W28" s="26" t="e">
        <f>U28/T28</f>
        <v>#DIV/0!</v>
      </c>
      <c r="X28" s="27" t="e">
        <f t="shared" si="12"/>
        <v>#DIV/0!</v>
      </c>
      <c r="Y28" s="67"/>
      <c r="Z28" s="24">
        <f t="shared" si="13"/>
        <v>0</v>
      </c>
      <c r="AA28" s="25" t="e">
        <f t="shared" si="19"/>
        <v>#N/A</v>
      </c>
      <c r="AB28" s="67"/>
      <c r="AC28" s="68"/>
      <c r="AD28" s="68"/>
      <c r="AE28" s="68"/>
      <c r="AF28" s="68"/>
      <c r="AG28" s="20">
        <f>AC28+AD28+AE28+AF28</f>
        <v>0</v>
      </c>
      <c r="AH28" s="26" t="e">
        <f t="shared" si="18"/>
        <v>#DIV/0!</v>
      </c>
      <c r="AI28" s="27" t="e">
        <f t="shared" si="15"/>
        <v>#DIV/0!</v>
      </c>
      <c r="AJ28" s="26" t="e">
        <f>(AC28+AD28)/AG28</f>
        <v>#DIV/0!</v>
      </c>
      <c r="AK28" s="27" t="e">
        <f t="shared" si="17"/>
        <v>#DIV/0!</v>
      </c>
      <c r="AL28" s="34"/>
      <c r="AM28" s="34"/>
      <c r="AN28" s="34"/>
      <c r="AO28" s="34"/>
    </row>
    <row r="29" spans="1:41" s="29" customFormat="1" x14ac:dyDescent="0.3">
      <c r="A29" s="18"/>
      <c r="B29" s="18"/>
      <c r="C29" s="18"/>
      <c r="D29" s="18"/>
      <c r="E29" s="18"/>
      <c r="F29" s="4"/>
      <c r="G29" s="4"/>
      <c r="H29" s="4"/>
      <c r="I29" s="4"/>
      <c r="J29" s="4"/>
      <c r="K29" s="4"/>
      <c r="L29" s="4"/>
      <c r="M29" s="18"/>
      <c r="N29" s="18"/>
      <c r="O29" s="18"/>
      <c r="P29" s="18"/>
      <c r="Q29" s="32"/>
      <c r="R29" s="31" t="s">
        <v>7</v>
      </c>
      <c r="S29" s="81"/>
      <c r="T29" s="22">
        <f>SUM(T20:T28)</f>
        <v>0</v>
      </c>
      <c r="U29" s="22"/>
      <c r="V29" s="22">
        <f>SUM(V20:V28)</f>
        <v>0</v>
      </c>
      <c r="W29" s="26" t="e">
        <f>U29/T29</f>
        <v>#DIV/0!</v>
      </c>
      <c r="X29" s="27" t="e">
        <f>IF(W29&gt;=80%,"O","X")</f>
        <v>#DIV/0!</v>
      </c>
      <c r="Y29" s="27"/>
      <c r="Z29" s="27"/>
      <c r="AA29" s="27"/>
      <c r="AB29" s="31" t="s">
        <v>7</v>
      </c>
      <c r="AC29" s="19">
        <f>SUM(AC20:AC28)</f>
        <v>0</v>
      </c>
      <c r="AD29" s="19">
        <f t="shared" ref="AD29:AF29" si="20">SUM(AD20:AD28)</f>
        <v>0</v>
      </c>
      <c r="AE29" s="19">
        <f t="shared" si="20"/>
        <v>0</v>
      </c>
      <c r="AF29" s="19">
        <f t="shared" si="20"/>
        <v>0</v>
      </c>
      <c r="AG29" s="20">
        <f t="shared" si="14"/>
        <v>0</v>
      </c>
      <c r="AH29" s="26" t="e">
        <f t="shared" si="18"/>
        <v>#DIV/0!</v>
      </c>
      <c r="AI29" s="27"/>
      <c r="AJ29" s="26"/>
      <c r="AK29" s="27"/>
      <c r="AL29" s="34"/>
      <c r="AM29" s="34"/>
      <c r="AN29" s="34"/>
      <c r="AO29" s="34"/>
    </row>
    <row r="30" spans="1:41" s="29" customFormat="1" x14ac:dyDescent="0.3">
      <c r="A30" s="18"/>
      <c r="B30" s="18"/>
      <c r="C30" s="18"/>
      <c r="D30" s="18"/>
      <c r="E30" s="18"/>
      <c r="F30" s="4"/>
      <c r="G30" s="4"/>
      <c r="H30" s="4"/>
      <c r="I30" s="4"/>
      <c r="J30" s="4"/>
      <c r="K30" s="4"/>
      <c r="L30" s="4"/>
      <c r="M30" s="18"/>
      <c r="N30" s="18"/>
      <c r="O30" s="18"/>
      <c r="P30" s="18"/>
      <c r="Q30" s="32"/>
      <c r="R30" s="21"/>
      <c r="S30" s="82"/>
      <c r="T30" s="22"/>
      <c r="U30" s="22"/>
      <c r="V30" s="22"/>
      <c r="W30" s="26"/>
      <c r="X30" s="27"/>
      <c r="Y30" s="27"/>
      <c r="Z30" s="39"/>
      <c r="AA30" s="39"/>
      <c r="AB30" s="30"/>
      <c r="AC30" s="38"/>
      <c r="AD30" s="38"/>
      <c r="AE30" s="38"/>
      <c r="AF30" s="23"/>
      <c r="AG30" s="20"/>
      <c r="AH30" s="26"/>
      <c r="AI30" s="27"/>
      <c r="AJ30" s="26"/>
      <c r="AK30" s="27"/>
      <c r="AL30" s="34"/>
      <c r="AM30" s="34"/>
      <c r="AN30" s="34"/>
      <c r="AO30" s="34"/>
    </row>
    <row r="31" spans="1:41" s="29" customFormat="1" x14ac:dyDescent="0.3">
      <c r="A31" s="18"/>
      <c r="B31" s="18"/>
      <c r="C31" s="18"/>
      <c r="D31" s="18"/>
      <c r="E31" s="18"/>
      <c r="F31" s="4"/>
      <c r="G31" s="4"/>
      <c r="H31" s="4"/>
      <c r="I31" s="4"/>
      <c r="J31" s="4"/>
      <c r="K31" s="4"/>
      <c r="L31" s="4"/>
      <c r="M31" s="62"/>
      <c r="N31" s="62"/>
      <c r="O31" s="62"/>
      <c r="P31" s="64"/>
      <c r="Q31" s="32" t="str">
        <f>IF(AND(N31="노지채소",P31&gt;=4000),"O",IF(AND(N31="시설원예",P31&gt;=6000),"O",IF(AND(N31="과실류",P31&gt;=8000),"O","X")))</f>
        <v>X</v>
      </c>
      <c r="R31" s="67"/>
      <c r="S31" s="63"/>
      <c r="T31" s="68"/>
      <c r="U31" s="68"/>
      <c r="V31" s="68"/>
      <c r="W31" s="26" t="e">
        <f>U31/T31</f>
        <v>#DIV/0!</v>
      </c>
      <c r="X31" s="27" t="e">
        <f>IF(W31&gt;=80%,"O","X")</f>
        <v>#DIV/0!</v>
      </c>
      <c r="Y31" s="67"/>
      <c r="Z31" s="24">
        <f>SUMIF($Y$31:$Y$39,Y31,$V$31:$V$39)</f>
        <v>0</v>
      </c>
      <c r="AA31" s="25" t="e">
        <f>IF(INDEX($AC$31:$AC$39,MATCH(Y31,$AB$31:$AB$39,0))&gt;Z31,"X","O")</f>
        <v>#N/A</v>
      </c>
      <c r="AB31" s="67"/>
      <c r="AC31" s="68"/>
      <c r="AD31" s="68"/>
      <c r="AE31" s="68"/>
      <c r="AF31" s="68"/>
      <c r="AG31" s="20">
        <f>AC31+AD31+AE31+AF31</f>
        <v>0</v>
      </c>
      <c r="AH31" s="26" t="e">
        <f>AC31/(AC31+AE31)</f>
        <v>#DIV/0!</v>
      </c>
      <c r="AI31" s="27" t="e">
        <f>IF(AH31&gt;=50%,"O","X")</f>
        <v>#DIV/0!</v>
      </c>
      <c r="AJ31" s="26" t="e">
        <f t="shared" ref="AJ31:AJ36" si="21">(AC31+AD31)/AG31</f>
        <v>#DIV/0!</v>
      </c>
      <c r="AK31" s="27" t="e">
        <f>IF(AJ31&gt;=40%,"O","X")</f>
        <v>#DIV/0!</v>
      </c>
      <c r="AL31" s="33">
        <f>$P31</f>
        <v>0</v>
      </c>
      <c r="AM31" s="73">
        <f>AC40</f>
        <v>0</v>
      </c>
      <c r="AN31" s="26" t="e">
        <f>AM31/AL31</f>
        <v>#DIV/0!</v>
      </c>
      <c r="AO31" s="78" t="e">
        <f>IF(OR(AND(N31="노지채소",AL31&gt;=7000,AN31&gt;=40%),AND(N31="노지채소",AL31&gt;=4000,AL31&lt;7000,AN31&gt;=50%)),"O",IF(OR(AND(N31="시설원예",AL31&gt;=10000,AN31&gt;=40%),AND(N31="시설원예",AL31&gt;=6000,AL31&lt;10000,AN31&gt;=50%)),"O",IF(OR(AND(N31="과실류",AL31&gt;=15000,AN31&gt;=40%),AND(N31="과실류",AL31&lt;15000,AL31&gt;=8000,AN31&gt;=50%)),"O","X")))</f>
        <v>#DIV/0!</v>
      </c>
    </row>
    <row r="32" spans="1:41" s="29" customFormat="1" x14ac:dyDescent="0.3">
      <c r="A32" s="18"/>
      <c r="B32" s="18"/>
      <c r="C32" s="18"/>
      <c r="D32" s="18"/>
      <c r="E32" s="18"/>
      <c r="F32" s="4"/>
      <c r="G32" s="4"/>
      <c r="H32" s="4"/>
      <c r="I32" s="4"/>
      <c r="J32" s="4"/>
      <c r="K32" s="4"/>
      <c r="L32" s="4"/>
      <c r="M32" s="18"/>
      <c r="N32" s="18"/>
      <c r="O32" s="18"/>
      <c r="P32" s="18"/>
      <c r="Q32" s="32"/>
      <c r="R32" s="67"/>
      <c r="S32" s="63"/>
      <c r="T32" s="68"/>
      <c r="U32" s="68"/>
      <c r="V32" s="68"/>
      <c r="W32" s="26" t="e">
        <f t="shared" ref="W32:W38" si="22">U32/T32</f>
        <v>#DIV/0!</v>
      </c>
      <c r="X32" s="27" t="e">
        <f t="shared" ref="X32:X40" si="23">IF(W32&gt;=80%,"O","X")</f>
        <v>#DIV/0!</v>
      </c>
      <c r="Y32" s="67"/>
      <c r="Z32" s="24">
        <f t="shared" ref="Z32:Z39" si="24">SUMIF($Y$31:$Y$39,Y32,$V$31:$V$39)</f>
        <v>0</v>
      </c>
      <c r="AA32" s="25" t="e">
        <f>IF(INDEX($AC$31:$AC$39,MATCH(Y32,$AB$31:$AB$39,0))&gt;Z32,"X","O")</f>
        <v>#N/A</v>
      </c>
      <c r="AB32" s="67"/>
      <c r="AC32" s="68"/>
      <c r="AD32" s="68"/>
      <c r="AE32" s="68"/>
      <c r="AF32" s="68"/>
      <c r="AG32" s="20">
        <f t="shared" ref="AG32:AG40" si="25">AC32+AD32+AE32+AF32</f>
        <v>0</v>
      </c>
      <c r="AH32" s="26" t="e">
        <f t="shared" ref="AH32:AH36" si="26">AC32/(AC32+AE32)</f>
        <v>#DIV/0!</v>
      </c>
      <c r="AI32" s="27" t="e">
        <f t="shared" ref="AI32:AI39" si="27">IF(AH32&gt;=50%,"O","X")</f>
        <v>#DIV/0!</v>
      </c>
      <c r="AJ32" s="26" t="e">
        <f t="shared" si="21"/>
        <v>#DIV/0!</v>
      </c>
      <c r="AK32" s="27" t="e">
        <f t="shared" ref="AK32:AK39" si="28">IF(AJ32&gt;=40%,"O","X")</f>
        <v>#DIV/0!</v>
      </c>
      <c r="AL32" s="33"/>
      <c r="AM32" s="33"/>
      <c r="AN32" s="26"/>
      <c r="AO32" s="34"/>
    </row>
    <row r="33" spans="1:46" s="29" customFormat="1" x14ac:dyDescent="0.3">
      <c r="A33" s="18"/>
      <c r="B33" s="18"/>
      <c r="C33" s="18"/>
      <c r="D33" s="18"/>
      <c r="E33" s="18"/>
      <c r="F33" s="4"/>
      <c r="G33" s="4"/>
      <c r="H33" s="4"/>
      <c r="I33" s="4"/>
      <c r="J33" s="4"/>
      <c r="K33" s="4"/>
      <c r="L33" s="4"/>
      <c r="M33" s="18"/>
      <c r="N33" s="18"/>
      <c r="O33" s="18"/>
      <c r="P33" s="18"/>
      <c r="Q33" s="32"/>
      <c r="R33" s="67"/>
      <c r="S33" s="63"/>
      <c r="T33" s="68"/>
      <c r="U33" s="68"/>
      <c r="V33" s="68"/>
      <c r="W33" s="26" t="e">
        <f>U33/T33</f>
        <v>#DIV/0!</v>
      </c>
      <c r="X33" s="27" t="e">
        <f t="shared" si="23"/>
        <v>#DIV/0!</v>
      </c>
      <c r="Y33" s="67"/>
      <c r="Z33" s="24">
        <f t="shared" si="24"/>
        <v>0</v>
      </c>
      <c r="AA33" s="25" t="e">
        <f>IF(INDEX($AC$31:$AC$39,MATCH(Y33,$AB$31:$AB$39,0))&gt;Z33,"X","O")</f>
        <v>#N/A</v>
      </c>
      <c r="AB33" s="67"/>
      <c r="AC33" s="68"/>
      <c r="AD33" s="71"/>
      <c r="AE33" s="71"/>
      <c r="AF33" s="68"/>
      <c r="AG33" s="20">
        <f t="shared" si="25"/>
        <v>0</v>
      </c>
      <c r="AH33" s="26" t="e">
        <f t="shared" si="26"/>
        <v>#DIV/0!</v>
      </c>
      <c r="AI33" s="27" t="e">
        <f t="shared" si="27"/>
        <v>#DIV/0!</v>
      </c>
      <c r="AJ33" s="26" t="e">
        <f t="shared" si="21"/>
        <v>#DIV/0!</v>
      </c>
      <c r="AK33" s="27" t="e">
        <f t="shared" si="28"/>
        <v>#DIV/0!</v>
      </c>
      <c r="AL33" s="33"/>
      <c r="AM33" s="33"/>
      <c r="AN33" s="26"/>
      <c r="AO33" s="34"/>
    </row>
    <row r="34" spans="1:46" s="29" customFormat="1" x14ac:dyDescent="0.3">
      <c r="A34" s="18"/>
      <c r="B34" s="18"/>
      <c r="C34" s="18"/>
      <c r="D34" s="18"/>
      <c r="E34" s="18"/>
      <c r="F34" s="4"/>
      <c r="G34" s="4"/>
      <c r="H34" s="4"/>
      <c r="I34" s="4"/>
      <c r="J34" s="4"/>
      <c r="K34" s="4"/>
      <c r="L34" s="4"/>
      <c r="M34" s="18"/>
      <c r="N34" s="18"/>
      <c r="O34" s="18"/>
      <c r="P34" s="18"/>
      <c r="Q34" s="32"/>
      <c r="R34" s="67"/>
      <c r="S34" s="63"/>
      <c r="T34" s="68"/>
      <c r="U34" s="68"/>
      <c r="V34" s="68"/>
      <c r="W34" s="26" t="e">
        <f t="shared" si="22"/>
        <v>#DIV/0!</v>
      </c>
      <c r="X34" s="27" t="e">
        <f t="shared" si="23"/>
        <v>#DIV/0!</v>
      </c>
      <c r="Y34" s="67"/>
      <c r="Z34" s="24">
        <f t="shared" si="24"/>
        <v>0</v>
      </c>
      <c r="AA34" s="25" t="e">
        <f>IF(INDEX($AC$31:$AC$39,MATCH(Y34,$AB$31:$AB$39,0))&gt;Z34,"X","O")</f>
        <v>#N/A</v>
      </c>
      <c r="AB34" s="67"/>
      <c r="AC34" s="68"/>
      <c r="AD34" s="71"/>
      <c r="AE34" s="71"/>
      <c r="AF34" s="71"/>
      <c r="AG34" s="20">
        <f t="shared" si="25"/>
        <v>0</v>
      </c>
      <c r="AH34" s="26" t="e">
        <f t="shared" si="26"/>
        <v>#DIV/0!</v>
      </c>
      <c r="AI34" s="27" t="e">
        <f t="shared" si="27"/>
        <v>#DIV/0!</v>
      </c>
      <c r="AJ34" s="26" t="e">
        <f t="shared" si="21"/>
        <v>#DIV/0!</v>
      </c>
      <c r="AK34" s="27" t="e">
        <f t="shared" si="28"/>
        <v>#DIV/0!</v>
      </c>
      <c r="AL34" s="33"/>
      <c r="AM34" s="33"/>
      <c r="AN34" s="26"/>
      <c r="AO34" s="34"/>
    </row>
    <row r="35" spans="1:46" s="29" customFormat="1" x14ac:dyDescent="0.3">
      <c r="A35" s="18"/>
      <c r="B35" s="18"/>
      <c r="C35" s="18"/>
      <c r="D35" s="18"/>
      <c r="E35" s="18"/>
      <c r="F35" s="4"/>
      <c r="G35" s="4"/>
      <c r="H35" s="4"/>
      <c r="I35" s="4"/>
      <c r="J35" s="4"/>
      <c r="K35" s="4"/>
      <c r="L35" s="4"/>
      <c r="M35" s="18"/>
      <c r="N35" s="18"/>
      <c r="O35" s="18"/>
      <c r="P35" s="18"/>
      <c r="Q35" s="32"/>
      <c r="R35" s="67"/>
      <c r="S35" s="63"/>
      <c r="T35" s="68"/>
      <c r="U35" s="68"/>
      <c r="V35" s="68"/>
      <c r="W35" s="26" t="e">
        <f t="shared" si="22"/>
        <v>#DIV/0!</v>
      </c>
      <c r="X35" s="27" t="e">
        <f t="shared" si="23"/>
        <v>#DIV/0!</v>
      </c>
      <c r="Y35" s="67"/>
      <c r="Z35" s="24">
        <f>SUMIF($Y$31:$Y$39,Y35,$V$31:$V$39)</f>
        <v>0</v>
      </c>
      <c r="AA35" s="25" t="e">
        <f t="shared" ref="AA35" si="29">IF(INDEX($AC$31:$AC$39,MATCH(Y35,$AB$31:$AB$39,0))&gt;Z35,"X","O")</f>
        <v>#N/A</v>
      </c>
      <c r="AB35" s="67"/>
      <c r="AC35" s="68"/>
      <c r="AD35" s="71"/>
      <c r="AE35" s="71"/>
      <c r="AF35" s="68"/>
      <c r="AG35" s="20">
        <f t="shared" si="25"/>
        <v>0</v>
      </c>
      <c r="AH35" s="26" t="e">
        <f t="shared" si="26"/>
        <v>#DIV/0!</v>
      </c>
      <c r="AI35" s="27" t="e">
        <f t="shared" si="27"/>
        <v>#DIV/0!</v>
      </c>
      <c r="AJ35" s="26" t="e">
        <f t="shared" si="21"/>
        <v>#DIV/0!</v>
      </c>
      <c r="AK35" s="27" t="e">
        <f t="shared" si="28"/>
        <v>#DIV/0!</v>
      </c>
      <c r="AL35" s="33"/>
      <c r="AM35" s="33"/>
      <c r="AN35" s="26"/>
      <c r="AO35" s="34"/>
    </row>
    <row r="36" spans="1:46" s="29" customFormat="1" x14ac:dyDescent="0.3">
      <c r="A36" s="18"/>
      <c r="B36" s="18"/>
      <c r="C36" s="18"/>
      <c r="D36" s="18"/>
      <c r="E36" s="18"/>
      <c r="F36" s="4"/>
      <c r="G36" s="4"/>
      <c r="H36" s="4"/>
      <c r="I36" s="4"/>
      <c r="J36" s="4"/>
      <c r="K36" s="4"/>
      <c r="L36" s="4"/>
      <c r="M36" s="18"/>
      <c r="N36" s="18"/>
      <c r="O36" s="18"/>
      <c r="P36" s="18"/>
      <c r="Q36" s="32"/>
      <c r="R36" s="67"/>
      <c r="S36" s="63"/>
      <c r="T36" s="68"/>
      <c r="U36" s="68"/>
      <c r="V36" s="68"/>
      <c r="W36" s="26" t="e">
        <f t="shared" si="22"/>
        <v>#DIV/0!</v>
      </c>
      <c r="X36" s="27" t="e">
        <f t="shared" si="23"/>
        <v>#DIV/0!</v>
      </c>
      <c r="Y36" s="67"/>
      <c r="Z36" s="24">
        <f>SUMIF($Y$31:$Y$39,Y36,$V$31:$V$39)</f>
        <v>0</v>
      </c>
      <c r="AA36" s="25" t="e">
        <f>IF(INDEX($AC$31:$AC$39,MATCH(Y36,$AB$31:$AB$39,0))&gt;Z36,"X","O")</f>
        <v>#N/A</v>
      </c>
      <c r="AB36" s="67"/>
      <c r="AC36" s="68"/>
      <c r="AD36" s="71"/>
      <c r="AE36" s="71"/>
      <c r="AF36" s="71"/>
      <c r="AG36" s="20">
        <f t="shared" si="25"/>
        <v>0</v>
      </c>
      <c r="AH36" s="26" t="e">
        <f t="shared" si="26"/>
        <v>#DIV/0!</v>
      </c>
      <c r="AI36" s="27" t="e">
        <f t="shared" si="27"/>
        <v>#DIV/0!</v>
      </c>
      <c r="AJ36" s="26" t="e">
        <f t="shared" si="21"/>
        <v>#DIV/0!</v>
      </c>
      <c r="AK36" s="27" t="e">
        <f t="shared" si="28"/>
        <v>#DIV/0!</v>
      </c>
      <c r="AL36" s="33"/>
      <c r="AM36" s="33"/>
      <c r="AN36" s="26"/>
      <c r="AO36" s="34"/>
    </row>
    <row r="37" spans="1:46" s="29" customFormat="1" x14ac:dyDescent="0.3">
      <c r="A37" s="18"/>
      <c r="B37" s="18"/>
      <c r="C37" s="18"/>
      <c r="D37" s="18"/>
      <c r="E37" s="18"/>
      <c r="F37" s="4"/>
      <c r="G37" s="4"/>
      <c r="H37" s="4"/>
      <c r="I37" s="4"/>
      <c r="J37" s="4"/>
      <c r="K37" s="4"/>
      <c r="L37" s="4"/>
      <c r="M37" s="18"/>
      <c r="N37" s="18"/>
      <c r="O37" s="18"/>
      <c r="P37" s="18"/>
      <c r="Q37" s="32"/>
      <c r="R37" s="67"/>
      <c r="S37" s="63"/>
      <c r="T37" s="68"/>
      <c r="U37" s="68"/>
      <c r="V37" s="68"/>
      <c r="W37" s="26" t="e">
        <f t="shared" si="22"/>
        <v>#DIV/0!</v>
      </c>
      <c r="X37" s="27" t="e">
        <f t="shared" si="23"/>
        <v>#DIV/0!</v>
      </c>
      <c r="Y37" s="67"/>
      <c r="Z37" s="24">
        <f t="shared" si="24"/>
        <v>0</v>
      </c>
      <c r="AA37" s="25" t="e">
        <f>IF(INDEX($AC$31:$AC$39,MATCH(Y37,$AB$31:$AB$39,0))&gt;Z37,"X","O")</f>
        <v>#N/A</v>
      </c>
      <c r="AB37" s="67"/>
      <c r="AC37" s="68"/>
      <c r="AD37" s="71"/>
      <c r="AE37" s="71"/>
      <c r="AF37" s="68"/>
      <c r="AG37" s="20">
        <f t="shared" si="25"/>
        <v>0</v>
      </c>
      <c r="AH37" s="26" t="e">
        <f>AC37/(AC37+AE37)</f>
        <v>#DIV/0!</v>
      </c>
      <c r="AI37" s="27" t="e">
        <f t="shared" si="27"/>
        <v>#DIV/0!</v>
      </c>
      <c r="AJ37" s="26" t="e">
        <f>(AC37+AD37)/AG37</f>
        <v>#DIV/0!</v>
      </c>
      <c r="AK37" s="27" t="e">
        <f t="shared" si="28"/>
        <v>#DIV/0!</v>
      </c>
      <c r="AL37" s="33"/>
      <c r="AM37" s="33"/>
      <c r="AN37" s="26"/>
      <c r="AO37" s="34"/>
    </row>
    <row r="38" spans="1:46" s="29" customFormat="1" x14ac:dyDescent="0.3">
      <c r="A38" s="18"/>
      <c r="B38" s="18"/>
      <c r="C38" s="18"/>
      <c r="D38" s="18"/>
      <c r="E38" s="18"/>
      <c r="F38" s="4"/>
      <c r="G38" s="4"/>
      <c r="H38" s="4"/>
      <c r="I38" s="4"/>
      <c r="J38" s="4"/>
      <c r="K38" s="4"/>
      <c r="L38" s="4"/>
      <c r="M38" s="18"/>
      <c r="N38" s="18"/>
      <c r="O38" s="18"/>
      <c r="P38" s="18"/>
      <c r="Q38" s="32"/>
      <c r="R38" s="67"/>
      <c r="S38" s="63"/>
      <c r="T38" s="68"/>
      <c r="U38" s="68"/>
      <c r="V38" s="68"/>
      <c r="W38" s="26" t="e">
        <f t="shared" si="22"/>
        <v>#DIV/0!</v>
      </c>
      <c r="X38" s="27" t="e">
        <f t="shared" si="23"/>
        <v>#DIV/0!</v>
      </c>
      <c r="Y38" s="67"/>
      <c r="Z38" s="24">
        <f>SUMIF($Y$31:$Y$39,Y38,$V$31:$V$39)</f>
        <v>0</v>
      </c>
      <c r="AA38" s="25" t="e">
        <f>IF(INDEX($AC$31:$AC$39,MATCH(Y38,$AB$31:$AB$39,0))&gt;Z38,"X","O")</f>
        <v>#N/A</v>
      </c>
      <c r="AB38" s="67"/>
      <c r="AC38" s="68"/>
      <c r="AD38" s="68"/>
      <c r="AE38" s="68"/>
      <c r="AF38" s="68"/>
      <c r="AG38" s="20">
        <f t="shared" si="25"/>
        <v>0</v>
      </c>
      <c r="AH38" s="26" t="e">
        <f t="shared" ref="AH38:AH40" si="30">AC38/(AC38+AE38)</f>
        <v>#DIV/0!</v>
      </c>
      <c r="AI38" s="27" t="e">
        <f t="shared" si="27"/>
        <v>#DIV/0!</v>
      </c>
      <c r="AJ38" s="26" t="e">
        <f>(AC38+AD38)/AG38</f>
        <v>#DIV/0!</v>
      </c>
      <c r="AK38" s="27" t="e">
        <f t="shared" si="28"/>
        <v>#DIV/0!</v>
      </c>
      <c r="AL38" s="33"/>
      <c r="AM38" s="33"/>
      <c r="AN38" s="26"/>
      <c r="AO38" s="34"/>
    </row>
    <row r="39" spans="1:46" s="29" customFormat="1" x14ac:dyDescent="0.3">
      <c r="A39" s="18"/>
      <c r="B39" s="18"/>
      <c r="C39" s="18"/>
      <c r="D39" s="18"/>
      <c r="E39" s="18"/>
      <c r="F39" s="4"/>
      <c r="G39" s="4"/>
      <c r="H39" s="4"/>
      <c r="I39" s="4"/>
      <c r="J39" s="4"/>
      <c r="K39" s="4"/>
      <c r="L39" s="4"/>
      <c r="M39" s="18"/>
      <c r="N39" s="18"/>
      <c r="O39" s="18"/>
      <c r="P39" s="18"/>
      <c r="Q39" s="32"/>
      <c r="R39" s="67"/>
      <c r="S39" s="63"/>
      <c r="T39" s="68"/>
      <c r="U39" s="68"/>
      <c r="V39" s="68"/>
      <c r="W39" s="26" t="e">
        <f>U39/T39</f>
        <v>#DIV/0!</v>
      </c>
      <c r="X39" s="27" t="e">
        <f t="shared" si="23"/>
        <v>#DIV/0!</v>
      </c>
      <c r="Y39" s="67"/>
      <c r="Z39" s="24">
        <f t="shared" si="24"/>
        <v>0</v>
      </c>
      <c r="AA39" s="25" t="e">
        <f>IF(INDEX($AC$31:$AC$39,MATCH(Y39,$AB$31:$AB$39,0))&gt;Z39,"X","O")</f>
        <v>#N/A</v>
      </c>
      <c r="AB39" s="67"/>
      <c r="AC39" s="68"/>
      <c r="AD39" s="68"/>
      <c r="AE39" s="68"/>
      <c r="AF39" s="68"/>
      <c r="AG39" s="20">
        <f>AC39+AD39+AE39+AF39</f>
        <v>0</v>
      </c>
      <c r="AH39" s="26" t="e">
        <f>AC39/(AC39+AE39)</f>
        <v>#DIV/0!</v>
      </c>
      <c r="AI39" s="27" t="e">
        <f t="shared" si="27"/>
        <v>#DIV/0!</v>
      </c>
      <c r="AJ39" s="26" t="e">
        <f>(AC39+AD39)/AG39</f>
        <v>#DIV/0!</v>
      </c>
      <c r="AK39" s="27" t="e">
        <f t="shared" si="28"/>
        <v>#DIV/0!</v>
      </c>
      <c r="AL39" s="34"/>
      <c r="AM39" s="34"/>
      <c r="AN39" s="34"/>
      <c r="AO39" s="34"/>
    </row>
    <row r="40" spans="1:46" s="29" customFormat="1" x14ac:dyDescent="0.3">
      <c r="A40" s="40"/>
      <c r="B40" s="40"/>
      <c r="C40" s="40"/>
      <c r="D40" s="40"/>
      <c r="E40" s="40"/>
      <c r="F40" s="41"/>
      <c r="G40" s="41"/>
      <c r="H40" s="41"/>
      <c r="I40" s="41"/>
      <c r="J40" s="41"/>
      <c r="K40" s="41"/>
      <c r="L40" s="41"/>
      <c r="M40" s="40"/>
      <c r="N40" s="40"/>
      <c r="O40" s="40"/>
      <c r="P40" s="40"/>
      <c r="Q40" s="42"/>
      <c r="R40" s="31" t="s">
        <v>7</v>
      </c>
      <c r="S40" s="81"/>
      <c r="T40" s="22">
        <f>SUM(T31:T39)</f>
        <v>0</v>
      </c>
      <c r="U40" s="22"/>
      <c r="V40" s="22">
        <f>SUM(V31:V39)</f>
        <v>0</v>
      </c>
      <c r="W40" s="26" t="e">
        <f>U40/T40</f>
        <v>#DIV/0!</v>
      </c>
      <c r="X40" s="27" t="e">
        <f t="shared" si="23"/>
        <v>#DIV/0!</v>
      </c>
      <c r="Y40" s="27"/>
      <c r="Z40" s="27"/>
      <c r="AA40" s="27"/>
      <c r="AB40" s="31" t="s">
        <v>7</v>
      </c>
      <c r="AC40" s="23">
        <f>SUM(AC31:AC39)</f>
        <v>0</v>
      </c>
      <c r="AD40" s="23">
        <f t="shared" ref="AD40:AF40" si="31">SUM(AD31:AD39)</f>
        <v>0</v>
      </c>
      <c r="AE40" s="23">
        <f t="shared" si="31"/>
        <v>0</v>
      </c>
      <c r="AF40" s="23">
        <f t="shared" si="31"/>
        <v>0</v>
      </c>
      <c r="AG40" s="20">
        <f t="shared" si="25"/>
        <v>0</v>
      </c>
      <c r="AH40" s="26" t="e">
        <f t="shared" si="30"/>
        <v>#DIV/0!</v>
      </c>
      <c r="AI40" s="27"/>
      <c r="AJ40" s="26"/>
      <c r="AK40" s="27"/>
      <c r="AL40" s="37"/>
      <c r="AM40" s="37"/>
      <c r="AN40" s="37"/>
      <c r="AO40" s="37"/>
    </row>
    <row r="41" spans="1:46" s="54" customFormat="1" x14ac:dyDescent="0.3">
      <c r="A41" s="51"/>
      <c r="B41" s="51"/>
      <c r="C41" s="51"/>
      <c r="D41" s="51"/>
      <c r="E41" s="51"/>
      <c r="F41" s="52"/>
      <c r="G41" s="52"/>
      <c r="H41" s="52"/>
      <c r="I41" s="52"/>
      <c r="J41" s="52"/>
      <c r="K41" s="52"/>
      <c r="L41" s="52"/>
      <c r="M41" s="51"/>
      <c r="N41" s="51"/>
      <c r="O41" s="51"/>
      <c r="P41" s="51"/>
      <c r="Q41" s="42"/>
      <c r="R41" s="57"/>
      <c r="S41" s="83"/>
      <c r="T41" s="58"/>
      <c r="U41" s="58"/>
      <c r="V41" s="58"/>
      <c r="W41" s="59"/>
      <c r="X41" s="60"/>
      <c r="Y41" s="60"/>
      <c r="Z41" s="60"/>
      <c r="AA41" s="60"/>
      <c r="AB41" s="57"/>
      <c r="AC41" s="53"/>
      <c r="AD41" s="53"/>
      <c r="AE41" s="53"/>
      <c r="AF41" s="53"/>
      <c r="AG41" s="61"/>
      <c r="AH41" s="59"/>
      <c r="AI41" s="60"/>
      <c r="AJ41" s="59"/>
      <c r="AK41" s="60"/>
      <c r="AL41" s="60"/>
      <c r="AM41" s="60"/>
      <c r="AN41" s="60"/>
      <c r="AO41" s="60"/>
    </row>
    <row r="42" spans="1:46" s="10" customForma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84"/>
      <c r="T42" s="36"/>
      <c r="U42" s="77"/>
      <c r="V42" s="36"/>
      <c r="W42" s="36"/>
      <c r="X42" s="5"/>
      <c r="Y42" s="36"/>
      <c r="Z42" s="36"/>
      <c r="AA42" s="36"/>
      <c r="AB42" s="50"/>
      <c r="AC42" s="7"/>
      <c r="AD42" s="7"/>
      <c r="AE42" s="7"/>
      <c r="AF42" s="7"/>
      <c r="AG42" s="7"/>
      <c r="AH42" s="8"/>
      <c r="AI42" s="6"/>
      <c r="AJ42" s="8"/>
      <c r="AK42" s="6"/>
      <c r="AL42" s="55" t="s">
        <v>25</v>
      </c>
      <c r="AM42" s="56"/>
      <c r="AN42" s="56" t="s">
        <v>26</v>
      </c>
      <c r="AO42" s="56" t="s">
        <v>31</v>
      </c>
      <c r="AQ42" s="12"/>
      <c r="AR42" s="12"/>
      <c r="AS42" s="12"/>
      <c r="AT42" s="12"/>
    </row>
    <row r="43" spans="1:46" s="29" customFormat="1" ht="20.25" x14ac:dyDescent="0.3">
      <c r="A43" s="43"/>
      <c r="B43" s="43"/>
      <c r="C43" s="43"/>
      <c r="D43" s="43"/>
      <c r="E43" s="43"/>
      <c r="F43" s="44"/>
      <c r="G43" s="44"/>
      <c r="H43" s="44"/>
      <c r="I43" s="44"/>
      <c r="J43" s="44"/>
      <c r="K43" s="44"/>
      <c r="L43" s="89" t="s">
        <v>27</v>
      </c>
      <c r="M43" s="62"/>
      <c r="N43" s="65"/>
      <c r="O43" s="65"/>
      <c r="P43" s="66"/>
      <c r="Q43" s="75" t="str">
        <f>IF(AND(N43="노지채소",P43&gt;=2000),"O",IF(AND(N43="시설원예",P43&gt;=3000),"O",IF(AND(N43="과실류",P43&gt;=4000),"O","X")))</f>
        <v>X</v>
      </c>
      <c r="R43" s="69"/>
      <c r="S43" s="63"/>
      <c r="T43" s="70"/>
      <c r="U43" s="70"/>
      <c r="V43" s="70"/>
      <c r="W43" s="26" t="e">
        <f>U43/T43</f>
        <v>#DIV/0!</v>
      </c>
      <c r="X43" s="39" t="e">
        <f>IF(W43&gt;=80%,"O","X")</f>
        <v>#DIV/0!</v>
      </c>
      <c r="Y43" s="69"/>
      <c r="Z43" s="46">
        <f>SUMIF($Y$43:$Y$51,Y43,$V$43:$V$51)</f>
        <v>0</v>
      </c>
      <c r="AA43" s="47" t="e">
        <f>IF(INDEX($AC$43:$AC$51,MATCH(Y43,$AB$43:$AB$51,0))&gt;Z43,"X","O")</f>
        <v>#N/A</v>
      </c>
      <c r="AB43" s="69"/>
      <c r="AC43" s="70"/>
      <c r="AD43" s="70"/>
      <c r="AE43" s="70"/>
      <c r="AF43" s="70"/>
      <c r="AG43" s="48">
        <f>AC43+AD43+AE43+AF43</f>
        <v>0</v>
      </c>
      <c r="AH43" s="45" t="e">
        <f>AC43/(AC43+AE43)</f>
        <v>#DIV/0!</v>
      </c>
      <c r="AI43" s="39" t="e">
        <f>IF(AH43&gt;=50%,"O","X")</f>
        <v>#DIV/0!</v>
      </c>
      <c r="AJ43" s="79" t="e">
        <f>(AC43+AD43)/AG43</f>
        <v>#DIV/0!</v>
      </c>
      <c r="AK43" s="39" t="e">
        <f>IF(AJ43&gt;=40%,"O","X")</f>
        <v>#DIV/0!</v>
      </c>
      <c r="AL43" s="49">
        <f>$P43</f>
        <v>0</v>
      </c>
      <c r="AM43" s="74">
        <f>AC52</f>
        <v>0</v>
      </c>
      <c r="AN43" s="45" t="e">
        <f>AM43/AL43</f>
        <v>#DIV/0!</v>
      </c>
      <c r="AO43" s="76" t="e">
        <f>IF(OR(AND(N43="노지채소",AL43&gt;=3500,AN43&gt;=20%),AND(N43="노지채소",AL43&gt;=2000,AL43&lt;3500,AN43&gt;=25%)),"O",IF(OR(AND(N43="시설원예",AL43&gt;=5000,AN43&gt;=20%),AND(N43="시설원예",AL43&gt;=3000,AL43&lt;5000,AN43&gt;=25%)),"O",IF(OR(AND(N43="과실류",AL43&gt;=7500,AN43&gt;=20%),AND(N43="과실류",AL43&lt;7500,AL43&gt;=4000,AN43&gt;=25%)),"O","X")))</f>
        <v>#DIV/0!</v>
      </c>
    </row>
    <row r="44" spans="1:46" s="29" customFormat="1" x14ac:dyDescent="0.3">
      <c r="A44" s="18"/>
      <c r="B44" s="18"/>
      <c r="C44" s="18"/>
      <c r="D44" s="18"/>
      <c r="E44" s="18"/>
      <c r="F44" s="4"/>
      <c r="G44" s="4"/>
      <c r="H44" s="4"/>
      <c r="I44" s="4"/>
      <c r="J44" s="4"/>
      <c r="K44" s="4"/>
      <c r="L44" s="4"/>
      <c r="M44" s="18"/>
      <c r="N44" s="18"/>
      <c r="O44" s="18"/>
      <c r="P44" s="18"/>
      <c r="Q44" s="32"/>
      <c r="R44" s="67"/>
      <c r="S44" s="63"/>
      <c r="T44" s="68"/>
      <c r="U44" s="68"/>
      <c r="V44" s="68"/>
      <c r="W44" s="26" t="e">
        <f>U44/T44</f>
        <v>#DIV/0!</v>
      </c>
      <c r="X44" s="27" t="e">
        <f t="shared" ref="X44:X52" si="32">IF(W44&gt;=80%,"O","X")</f>
        <v>#DIV/0!</v>
      </c>
      <c r="Y44" s="67"/>
      <c r="Z44" s="46">
        <f t="shared" ref="Z44:Z51" si="33">SUMIF($Y$43:$Y$51,Y44,$V$43:$V$51)</f>
        <v>0</v>
      </c>
      <c r="AA44" s="47" t="e">
        <f t="shared" ref="AA44:AA51" si="34">IF(INDEX($AC$43:$AC$51,MATCH(Y44,$AB$43:$AB$51,0))&gt;Z44,"X","O")</f>
        <v>#N/A</v>
      </c>
      <c r="AB44" s="67"/>
      <c r="AC44" s="68"/>
      <c r="AD44" s="68"/>
      <c r="AE44" s="68"/>
      <c r="AF44" s="68"/>
      <c r="AG44" s="20">
        <f t="shared" ref="AG44:AG50" si="35">AC44+AD44+AE44+AF44</f>
        <v>0</v>
      </c>
      <c r="AH44" s="26" t="e">
        <f t="shared" ref="AH44:AH48" si="36">AC44/(AC44+AE44)</f>
        <v>#DIV/0!</v>
      </c>
      <c r="AI44" s="39" t="e">
        <f t="shared" ref="AI44:AI51" si="37">IF(AH44&gt;=50%,"O","X")</f>
        <v>#DIV/0!</v>
      </c>
      <c r="AJ44" s="26" t="e">
        <f t="shared" ref="AJ44:AJ48" si="38">(AC44+AD44)/AG44</f>
        <v>#DIV/0!</v>
      </c>
      <c r="AK44" s="39" t="e">
        <f t="shared" ref="AK44:AK51" si="39">IF(AJ44&gt;=40%,"O","X")</f>
        <v>#DIV/0!</v>
      </c>
      <c r="AL44" s="33"/>
      <c r="AM44" s="33"/>
      <c r="AN44" s="26"/>
      <c r="AO44" s="37"/>
    </row>
    <row r="45" spans="1:46" s="29" customFormat="1" x14ac:dyDescent="0.3">
      <c r="A45" s="18"/>
      <c r="B45" s="18"/>
      <c r="C45" s="18"/>
      <c r="D45" s="18"/>
      <c r="E45" s="18"/>
      <c r="F45" s="4"/>
      <c r="G45" s="4"/>
      <c r="H45" s="4"/>
      <c r="I45" s="4"/>
      <c r="J45" s="4"/>
      <c r="K45" s="4"/>
      <c r="L45" s="4"/>
      <c r="M45" s="18"/>
      <c r="N45" s="18"/>
      <c r="O45" s="18"/>
      <c r="P45" s="18"/>
      <c r="Q45" s="32"/>
      <c r="R45" s="67"/>
      <c r="S45" s="63"/>
      <c r="T45" s="68"/>
      <c r="U45" s="68"/>
      <c r="V45" s="68"/>
      <c r="W45" s="26" t="e">
        <f>U45/T45</f>
        <v>#DIV/0!</v>
      </c>
      <c r="X45" s="27" t="e">
        <f t="shared" si="32"/>
        <v>#DIV/0!</v>
      </c>
      <c r="Y45" s="67"/>
      <c r="Z45" s="46">
        <f t="shared" si="33"/>
        <v>0</v>
      </c>
      <c r="AA45" s="47" t="e">
        <f t="shared" si="34"/>
        <v>#N/A</v>
      </c>
      <c r="AB45" s="67"/>
      <c r="AC45" s="68"/>
      <c r="AD45" s="71"/>
      <c r="AE45" s="71"/>
      <c r="AF45" s="68"/>
      <c r="AG45" s="20">
        <f t="shared" si="35"/>
        <v>0</v>
      </c>
      <c r="AH45" s="26" t="e">
        <f t="shared" si="36"/>
        <v>#DIV/0!</v>
      </c>
      <c r="AI45" s="39" t="e">
        <f t="shared" si="37"/>
        <v>#DIV/0!</v>
      </c>
      <c r="AJ45" s="26" t="e">
        <f t="shared" si="38"/>
        <v>#DIV/0!</v>
      </c>
      <c r="AK45" s="39" t="e">
        <f t="shared" si="39"/>
        <v>#DIV/0!</v>
      </c>
      <c r="AL45" s="33"/>
      <c r="AM45" s="33"/>
      <c r="AN45" s="26"/>
      <c r="AO45" s="37"/>
    </row>
    <row r="46" spans="1:46" s="29" customFormat="1" x14ac:dyDescent="0.3">
      <c r="A46" s="18"/>
      <c r="B46" s="18"/>
      <c r="C46" s="18"/>
      <c r="D46" s="18"/>
      <c r="E46" s="18"/>
      <c r="F46" s="4"/>
      <c r="G46" s="4"/>
      <c r="H46" s="4"/>
      <c r="I46" s="4"/>
      <c r="J46" s="4"/>
      <c r="K46" s="4"/>
      <c r="L46" s="4"/>
      <c r="M46" s="18"/>
      <c r="N46" s="18"/>
      <c r="O46" s="18"/>
      <c r="P46" s="18"/>
      <c r="Q46" s="32"/>
      <c r="R46" s="67"/>
      <c r="S46" s="63"/>
      <c r="T46" s="68"/>
      <c r="U46" s="68"/>
      <c r="V46" s="68"/>
      <c r="W46" s="26" t="e">
        <f t="shared" ref="W46:W50" si="40">U46/T46</f>
        <v>#DIV/0!</v>
      </c>
      <c r="X46" s="27" t="e">
        <f t="shared" si="32"/>
        <v>#DIV/0!</v>
      </c>
      <c r="Y46" s="67"/>
      <c r="Z46" s="46">
        <f t="shared" si="33"/>
        <v>0</v>
      </c>
      <c r="AA46" s="47" t="e">
        <f t="shared" si="34"/>
        <v>#N/A</v>
      </c>
      <c r="AB46" s="67"/>
      <c r="AC46" s="68"/>
      <c r="AD46" s="71"/>
      <c r="AE46" s="71"/>
      <c r="AF46" s="71"/>
      <c r="AG46" s="20">
        <f t="shared" si="35"/>
        <v>0</v>
      </c>
      <c r="AH46" s="26" t="e">
        <f t="shared" si="36"/>
        <v>#DIV/0!</v>
      </c>
      <c r="AI46" s="39" t="e">
        <f t="shared" si="37"/>
        <v>#DIV/0!</v>
      </c>
      <c r="AJ46" s="26" t="e">
        <f t="shared" si="38"/>
        <v>#DIV/0!</v>
      </c>
      <c r="AK46" s="39" t="e">
        <f t="shared" si="39"/>
        <v>#DIV/0!</v>
      </c>
      <c r="AL46" s="33"/>
      <c r="AM46" s="33"/>
      <c r="AN46" s="26"/>
      <c r="AO46" s="37"/>
    </row>
    <row r="47" spans="1:46" s="29" customFormat="1" x14ac:dyDescent="0.3">
      <c r="A47" s="18"/>
      <c r="B47" s="18"/>
      <c r="C47" s="18"/>
      <c r="D47" s="18"/>
      <c r="E47" s="18"/>
      <c r="F47" s="4"/>
      <c r="G47" s="4"/>
      <c r="H47" s="4"/>
      <c r="I47" s="4"/>
      <c r="J47" s="4"/>
      <c r="K47" s="4"/>
      <c r="L47" s="4"/>
      <c r="M47" s="18"/>
      <c r="N47" s="18"/>
      <c r="O47" s="18"/>
      <c r="P47" s="18"/>
      <c r="Q47" s="32"/>
      <c r="R47" s="67"/>
      <c r="S47" s="63"/>
      <c r="T47" s="68"/>
      <c r="U47" s="68"/>
      <c r="V47" s="68"/>
      <c r="W47" s="26" t="e">
        <f t="shared" si="40"/>
        <v>#DIV/0!</v>
      </c>
      <c r="X47" s="27" t="e">
        <f t="shared" si="32"/>
        <v>#DIV/0!</v>
      </c>
      <c r="Y47" s="67"/>
      <c r="Z47" s="46">
        <f t="shared" si="33"/>
        <v>0</v>
      </c>
      <c r="AA47" s="47" t="e">
        <f t="shared" si="34"/>
        <v>#N/A</v>
      </c>
      <c r="AB47" s="67"/>
      <c r="AC47" s="68"/>
      <c r="AD47" s="71"/>
      <c r="AE47" s="71"/>
      <c r="AF47" s="68"/>
      <c r="AG47" s="20">
        <f t="shared" si="35"/>
        <v>0</v>
      </c>
      <c r="AH47" s="26" t="e">
        <f t="shared" si="36"/>
        <v>#DIV/0!</v>
      </c>
      <c r="AI47" s="39" t="e">
        <f t="shared" si="37"/>
        <v>#DIV/0!</v>
      </c>
      <c r="AJ47" s="26" t="e">
        <f t="shared" si="38"/>
        <v>#DIV/0!</v>
      </c>
      <c r="AK47" s="39" t="e">
        <f t="shared" si="39"/>
        <v>#DIV/0!</v>
      </c>
      <c r="AL47" s="33"/>
      <c r="AM47" s="33"/>
      <c r="AN47" s="26"/>
      <c r="AO47" s="37"/>
    </row>
    <row r="48" spans="1:46" s="29" customFormat="1" x14ac:dyDescent="0.3">
      <c r="A48" s="18"/>
      <c r="B48" s="18"/>
      <c r="C48" s="18"/>
      <c r="D48" s="18"/>
      <c r="E48" s="18"/>
      <c r="F48" s="4"/>
      <c r="G48" s="4"/>
      <c r="H48" s="4"/>
      <c r="I48" s="4"/>
      <c r="J48" s="4"/>
      <c r="K48" s="4"/>
      <c r="L48" s="4"/>
      <c r="M48" s="18"/>
      <c r="N48" s="18"/>
      <c r="O48" s="18"/>
      <c r="P48" s="18"/>
      <c r="Q48" s="32"/>
      <c r="R48" s="67"/>
      <c r="S48" s="63"/>
      <c r="T48" s="68"/>
      <c r="U48" s="68"/>
      <c r="V48" s="68"/>
      <c r="W48" s="26" t="e">
        <f t="shared" si="40"/>
        <v>#DIV/0!</v>
      </c>
      <c r="X48" s="27" t="e">
        <f t="shared" si="32"/>
        <v>#DIV/0!</v>
      </c>
      <c r="Y48" s="67"/>
      <c r="Z48" s="46">
        <f t="shared" si="33"/>
        <v>0</v>
      </c>
      <c r="AA48" s="47" t="e">
        <f t="shared" si="34"/>
        <v>#N/A</v>
      </c>
      <c r="AB48" s="67"/>
      <c r="AC48" s="68"/>
      <c r="AD48" s="71"/>
      <c r="AE48" s="71"/>
      <c r="AF48" s="71"/>
      <c r="AG48" s="20">
        <f t="shared" si="35"/>
        <v>0</v>
      </c>
      <c r="AH48" s="26" t="e">
        <f t="shared" si="36"/>
        <v>#DIV/0!</v>
      </c>
      <c r="AI48" s="39" t="e">
        <f t="shared" si="37"/>
        <v>#DIV/0!</v>
      </c>
      <c r="AJ48" s="26" t="e">
        <f t="shared" si="38"/>
        <v>#DIV/0!</v>
      </c>
      <c r="AK48" s="39" t="e">
        <f t="shared" si="39"/>
        <v>#DIV/0!</v>
      </c>
      <c r="AL48" s="33"/>
      <c r="AM48" s="33"/>
      <c r="AN48" s="26"/>
      <c r="AO48" s="37"/>
    </row>
    <row r="49" spans="1:46" s="29" customFormat="1" x14ac:dyDescent="0.3">
      <c r="A49" s="18"/>
      <c r="B49" s="18"/>
      <c r="C49" s="18"/>
      <c r="D49" s="18"/>
      <c r="E49" s="18"/>
      <c r="F49" s="4"/>
      <c r="G49" s="4"/>
      <c r="H49" s="4"/>
      <c r="I49" s="4"/>
      <c r="J49" s="4"/>
      <c r="K49" s="4"/>
      <c r="L49" s="4"/>
      <c r="M49" s="18"/>
      <c r="N49" s="18"/>
      <c r="O49" s="18"/>
      <c r="P49" s="18"/>
      <c r="Q49" s="32"/>
      <c r="R49" s="67"/>
      <c r="S49" s="63"/>
      <c r="T49" s="68"/>
      <c r="U49" s="68"/>
      <c r="V49" s="68"/>
      <c r="W49" s="26" t="e">
        <f t="shared" si="40"/>
        <v>#DIV/0!</v>
      </c>
      <c r="X49" s="27" t="e">
        <f t="shared" si="32"/>
        <v>#DIV/0!</v>
      </c>
      <c r="Y49" s="67"/>
      <c r="Z49" s="46">
        <f t="shared" si="33"/>
        <v>0</v>
      </c>
      <c r="AA49" s="47" t="e">
        <f t="shared" si="34"/>
        <v>#N/A</v>
      </c>
      <c r="AB49" s="67"/>
      <c r="AC49" s="68"/>
      <c r="AD49" s="71"/>
      <c r="AE49" s="71"/>
      <c r="AF49" s="68"/>
      <c r="AG49" s="20">
        <f t="shared" si="35"/>
        <v>0</v>
      </c>
      <c r="AH49" s="26" t="e">
        <f>AC49/(AC49+AE49)</f>
        <v>#DIV/0!</v>
      </c>
      <c r="AI49" s="39" t="e">
        <f t="shared" si="37"/>
        <v>#DIV/0!</v>
      </c>
      <c r="AJ49" s="26" t="e">
        <f>(AC49+AD49)/AG49</f>
        <v>#DIV/0!</v>
      </c>
      <c r="AK49" s="39" t="e">
        <f t="shared" si="39"/>
        <v>#DIV/0!</v>
      </c>
      <c r="AL49" s="33"/>
      <c r="AM49" s="33"/>
      <c r="AN49" s="26"/>
      <c r="AO49" s="37"/>
    </row>
    <row r="50" spans="1:46" s="29" customFormat="1" x14ac:dyDescent="0.3">
      <c r="A50" s="18"/>
      <c r="B50" s="18"/>
      <c r="C50" s="18"/>
      <c r="D50" s="18"/>
      <c r="E50" s="18"/>
      <c r="F50" s="4"/>
      <c r="G50" s="4"/>
      <c r="H50" s="4"/>
      <c r="I50" s="4"/>
      <c r="J50" s="4"/>
      <c r="K50" s="4"/>
      <c r="L50" s="4"/>
      <c r="M50" s="18"/>
      <c r="N50" s="18"/>
      <c r="O50" s="18"/>
      <c r="P50" s="18"/>
      <c r="Q50" s="32"/>
      <c r="R50" s="67"/>
      <c r="S50" s="63"/>
      <c r="T50" s="68"/>
      <c r="U50" s="68"/>
      <c r="V50" s="68"/>
      <c r="W50" s="26" t="e">
        <f t="shared" si="40"/>
        <v>#DIV/0!</v>
      </c>
      <c r="X50" s="27" t="e">
        <f t="shared" si="32"/>
        <v>#DIV/0!</v>
      </c>
      <c r="Y50" s="67"/>
      <c r="Z50" s="46">
        <f t="shared" si="33"/>
        <v>0</v>
      </c>
      <c r="AA50" s="47" t="e">
        <f t="shared" si="34"/>
        <v>#N/A</v>
      </c>
      <c r="AB50" s="67"/>
      <c r="AC50" s="68"/>
      <c r="AD50" s="68"/>
      <c r="AE50" s="68"/>
      <c r="AF50" s="68"/>
      <c r="AG50" s="20">
        <f t="shared" si="35"/>
        <v>0</v>
      </c>
      <c r="AH50" s="26" t="e">
        <f t="shared" ref="AH50:AH52" si="41">AC50/(AC50+AE50)</f>
        <v>#DIV/0!</v>
      </c>
      <c r="AI50" s="39" t="e">
        <f t="shared" si="37"/>
        <v>#DIV/0!</v>
      </c>
      <c r="AJ50" s="72" t="e">
        <f>(AC50+AD50)/AG50</f>
        <v>#DIV/0!</v>
      </c>
      <c r="AK50" s="39" t="e">
        <f t="shared" si="39"/>
        <v>#DIV/0!</v>
      </c>
      <c r="AL50" s="33"/>
      <c r="AM50" s="33"/>
      <c r="AN50" s="26"/>
      <c r="AO50" s="37"/>
    </row>
    <row r="51" spans="1:46" s="29" customFormat="1" x14ac:dyDescent="0.3">
      <c r="A51" s="18"/>
      <c r="B51" s="18"/>
      <c r="C51" s="18"/>
      <c r="D51" s="18"/>
      <c r="E51" s="18"/>
      <c r="F51" s="4"/>
      <c r="G51" s="4"/>
      <c r="H51" s="4"/>
      <c r="I51" s="4"/>
      <c r="J51" s="4"/>
      <c r="K51" s="4"/>
      <c r="L51" s="4"/>
      <c r="M51" s="18"/>
      <c r="N51" s="18"/>
      <c r="O51" s="18"/>
      <c r="P51" s="18"/>
      <c r="Q51" s="32"/>
      <c r="R51" s="67"/>
      <c r="S51" s="63"/>
      <c r="T51" s="68"/>
      <c r="U51" s="68"/>
      <c r="V51" s="68"/>
      <c r="W51" s="26" t="e">
        <f>U51/T51</f>
        <v>#DIV/0!</v>
      </c>
      <c r="X51" s="27" t="e">
        <f t="shared" si="32"/>
        <v>#DIV/0!</v>
      </c>
      <c r="Y51" s="67"/>
      <c r="Z51" s="46">
        <f t="shared" si="33"/>
        <v>0</v>
      </c>
      <c r="AA51" s="47" t="e">
        <f t="shared" si="34"/>
        <v>#N/A</v>
      </c>
      <c r="AB51" s="67"/>
      <c r="AC51" s="68"/>
      <c r="AD51" s="68"/>
      <c r="AE51" s="68"/>
      <c r="AF51" s="68"/>
      <c r="AG51" s="20">
        <f>AC51+AD51+AE51+AF51</f>
        <v>0</v>
      </c>
      <c r="AH51" s="26" t="e">
        <f t="shared" si="41"/>
        <v>#DIV/0!</v>
      </c>
      <c r="AI51" s="39" t="e">
        <f t="shared" si="37"/>
        <v>#DIV/0!</v>
      </c>
      <c r="AJ51" s="26" t="e">
        <f>(AC51+AD51)/AG51</f>
        <v>#DIV/0!</v>
      </c>
      <c r="AK51" s="39" t="e">
        <f t="shared" si="39"/>
        <v>#DIV/0!</v>
      </c>
      <c r="AL51" s="37"/>
      <c r="AM51" s="37"/>
      <c r="AN51" s="37"/>
      <c r="AO51" s="37"/>
    </row>
    <row r="52" spans="1:46" s="29" customFormat="1" x14ac:dyDescent="0.3">
      <c r="A52" s="18"/>
      <c r="B52" s="18"/>
      <c r="C52" s="18"/>
      <c r="D52" s="18"/>
      <c r="E52" s="18"/>
      <c r="F52" s="4"/>
      <c r="G52" s="4"/>
      <c r="H52" s="4"/>
      <c r="I52" s="4"/>
      <c r="J52" s="4"/>
      <c r="K52" s="4"/>
      <c r="L52" s="4"/>
      <c r="M52" s="18"/>
      <c r="N52" s="18"/>
      <c r="O52" s="18"/>
      <c r="P52" s="18"/>
      <c r="Q52" s="32"/>
      <c r="R52" s="31" t="s">
        <v>7</v>
      </c>
      <c r="S52" s="81"/>
      <c r="T52" s="22">
        <f>SUM(T43:T51)</f>
        <v>0</v>
      </c>
      <c r="U52" s="22"/>
      <c r="V52" s="22">
        <f>SUM(V43:V51)</f>
        <v>0</v>
      </c>
      <c r="W52" s="26" t="e">
        <f>U52/T52</f>
        <v>#DIV/0!</v>
      </c>
      <c r="X52" s="27" t="e">
        <f t="shared" si="32"/>
        <v>#DIV/0!</v>
      </c>
      <c r="Y52" s="27"/>
      <c r="Z52" s="27"/>
      <c r="AA52" s="27"/>
      <c r="AB52" s="31" t="s">
        <v>7</v>
      </c>
      <c r="AC52" s="19">
        <f>SUM(AC43:AC51)</f>
        <v>0</v>
      </c>
      <c r="AD52" s="19">
        <f t="shared" ref="AD52:AF52" si="42">SUM(AD43:AD51)</f>
        <v>0</v>
      </c>
      <c r="AE52" s="19">
        <f t="shared" si="42"/>
        <v>0</v>
      </c>
      <c r="AF52" s="19">
        <f t="shared" si="42"/>
        <v>0</v>
      </c>
      <c r="AG52" s="20">
        <f t="shared" ref="AG52" si="43">AC52+AD52+AE52+AF52</f>
        <v>0</v>
      </c>
      <c r="AH52" s="26" t="e">
        <f t="shared" si="41"/>
        <v>#DIV/0!</v>
      </c>
      <c r="AI52" s="27"/>
      <c r="AJ52" s="26"/>
      <c r="AK52" s="27"/>
      <c r="AL52" s="37"/>
      <c r="AM52" s="37"/>
      <c r="AN52" s="37"/>
      <c r="AO52" s="37"/>
    </row>
    <row r="53" spans="1:46" s="10" customFormat="1" x14ac:dyDescent="0.3">
      <c r="S53" s="85"/>
      <c r="X53" s="11"/>
      <c r="AB53" s="16"/>
      <c r="AC53" s="13"/>
      <c r="AD53" s="13"/>
      <c r="AE53" s="13"/>
      <c r="AF53" s="13"/>
      <c r="AG53" s="13"/>
      <c r="AH53" s="14"/>
      <c r="AI53" s="15"/>
      <c r="AJ53" s="14"/>
      <c r="AK53" s="15"/>
      <c r="AL53" s="12"/>
      <c r="AQ53" s="12"/>
      <c r="AR53" s="12"/>
      <c r="AS53" s="12"/>
      <c r="AT53" s="12"/>
    </row>
    <row r="54" spans="1:46" s="10" customFormat="1" x14ac:dyDescent="0.3">
      <c r="S54" s="85"/>
      <c r="X54" s="11"/>
      <c r="AB54" s="16"/>
      <c r="AC54" s="13"/>
      <c r="AD54" s="13"/>
      <c r="AE54" s="13"/>
      <c r="AF54" s="13"/>
      <c r="AG54" s="13"/>
      <c r="AH54" s="14"/>
      <c r="AI54" s="15"/>
      <c r="AJ54" s="14"/>
      <c r="AK54" s="15"/>
      <c r="AL54" s="12"/>
      <c r="AQ54" s="12"/>
      <c r="AR54" s="12"/>
      <c r="AS54" s="12"/>
      <c r="AT54" s="12"/>
    </row>
    <row r="55" spans="1:46" s="10" customFormat="1" x14ac:dyDescent="0.3">
      <c r="A55" s="117" t="s">
        <v>0</v>
      </c>
      <c r="B55" s="117" t="s">
        <v>1</v>
      </c>
      <c r="C55" s="118" t="s">
        <v>2</v>
      </c>
      <c r="D55" s="119" t="s">
        <v>48</v>
      </c>
      <c r="E55" s="120"/>
      <c r="F55" s="131" t="s">
        <v>17</v>
      </c>
      <c r="G55" s="131"/>
      <c r="H55" s="131"/>
      <c r="I55" s="131"/>
      <c r="J55" s="131"/>
      <c r="K55" s="131"/>
      <c r="L55" s="131"/>
      <c r="M55" s="2"/>
      <c r="S55" s="85"/>
      <c r="X55" s="11"/>
      <c r="AB55" s="16"/>
      <c r="AC55" s="13"/>
      <c r="AD55" s="13"/>
      <c r="AE55" s="13"/>
      <c r="AF55" s="13"/>
      <c r="AG55" s="13"/>
      <c r="AH55" s="14"/>
      <c r="AI55" s="15"/>
      <c r="AJ55" s="14"/>
      <c r="AK55" s="15"/>
      <c r="AL55" s="12"/>
      <c r="AQ55" s="12"/>
      <c r="AR55" s="12"/>
      <c r="AS55" s="12"/>
      <c r="AT55" s="12"/>
    </row>
    <row r="56" spans="1:46" x14ac:dyDescent="0.3">
      <c r="A56" s="117"/>
      <c r="B56" s="117"/>
      <c r="C56" s="118"/>
      <c r="D56" s="119"/>
      <c r="E56" s="120"/>
      <c r="F56" s="122" t="s">
        <v>18</v>
      </c>
      <c r="G56" s="122" t="s">
        <v>19</v>
      </c>
      <c r="H56" s="122" t="s">
        <v>20</v>
      </c>
      <c r="I56" s="122" t="s">
        <v>49</v>
      </c>
      <c r="J56" s="122" t="s">
        <v>21</v>
      </c>
      <c r="K56" s="122" t="s">
        <v>22</v>
      </c>
      <c r="L56" s="128" t="s">
        <v>23</v>
      </c>
      <c r="M56" s="2"/>
      <c r="X56" s="3"/>
      <c r="AH56" s="1"/>
      <c r="AI56" s="1"/>
      <c r="AJ56" s="1"/>
      <c r="AK56" s="1"/>
      <c r="AL56" s="1"/>
      <c r="AM56" s="9"/>
      <c r="AQ56" s="1"/>
      <c r="AR56" s="1"/>
      <c r="AS56" s="1"/>
      <c r="AT56" s="1"/>
    </row>
    <row r="57" spans="1:46" x14ac:dyDescent="0.3">
      <c r="A57" s="117"/>
      <c r="B57" s="117"/>
      <c r="C57" s="118"/>
      <c r="D57" s="119"/>
      <c r="E57" s="120"/>
      <c r="F57" s="123"/>
      <c r="G57" s="123"/>
      <c r="H57" s="123"/>
      <c r="I57" s="123"/>
      <c r="J57" s="123"/>
      <c r="K57" s="129"/>
      <c r="L57" s="129"/>
      <c r="M57" s="2"/>
      <c r="X57" s="3"/>
      <c r="AH57" s="1"/>
      <c r="AI57" s="1"/>
      <c r="AJ57" s="1"/>
      <c r="AK57" s="1"/>
      <c r="AL57" s="1"/>
      <c r="AM57" s="9"/>
      <c r="AQ57" s="1"/>
      <c r="AR57" s="1"/>
      <c r="AS57" s="1"/>
      <c r="AT57" s="1"/>
    </row>
    <row r="58" spans="1:46" x14ac:dyDescent="0.3">
      <c r="A58" s="117"/>
      <c r="B58" s="117"/>
      <c r="C58" s="118"/>
      <c r="D58" s="119"/>
      <c r="E58" s="120"/>
      <c r="F58" s="123"/>
      <c r="G58" s="123"/>
      <c r="H58" s="123"/>
      <c r="I58" s="123"/>
      <c r="J58" s="123"/>
      <c r="K58" s="129"/>
      <c r="L58" s="129"/>
      <c r="X58" s="3"/>
      <c r="AH58" s="1"/>
      <c r="AI58" s="1"/>
      <c r="AJ58" s="1"/>
      <c r="AK58" s="1"/>
      <c r="AL58" s="1"/>
      <c r="AQ58" s="1"/>
      <c r="AR58" s="1"/>
      <c r="AS58" s="1"/>
      <c r="AT58" s="1"/>
    </row>
    <row r="59" spans="1:46" x14ac:dyDescent="0.3">
      <c r="A59" s="117"/>
      <c r="B59" s="117"/>
      <c r="C59" s="118"/>
      <c r="D59" s="119"/>
      <c r="E59" s="120"/>
      <c r="F59" s="124"/>
      <c r="G59" s="124"/>
      <c r="H59" s="124"/>
      <c r="I59" s="124"/>
      <c r="J59" s="124"/>
      <c r="K59" s="130"/>
      <c r="L59" s="130"/>
    </row>
    <row r="60" spans="1:46" x14ac:dyDescent="0.3">
      <c r="A60" s="62">
        <v>1</v>
      </c>
      <c r="B60" s="62"/>
      <c r="C60" s="62"/>
      <c r="D60" s="62"/>
      <c r="E60" s="62"/>
      <c r="F60" s="63"/>
      <c r="G60" s="63"/>
      <c r="H60" s="63"/>
      <c r="I60" s="63"/>
      <c r="J60" s="63"/>
      <c r="K60" s="63"/>
      <c r="L60" s="63"/>
    </row>
    <row r="61" spans="1:46" x14ac:dyDescent="0.3">
      <c r="A61" s="62">
        <v>2</v>
      </c>
      <c r="B61" s="62"/>
      <c r="C61" s="62"/>
      <c r="D61" s="62"/>
      <c r="E61" s="62"/>
      <c r="F61" s="63"/>
      <c r="G61" s="63"/>
      <c r="H61" s="63"/>
      <c r="I61" s="63"/>
      <c r="J61" s="63"/>
      <c r="K61" s="63"/>
      <c r="L61" s="63"/>
    </row>
    <row r="62" spans="1:46" x14ac:dyDescent="0.3">
      <c r="A62" s="62">
        <v>3</v>
      </c>
      <c r="B62" s="62"/>
      <c r="C62" s="62"/>
      <c r="D62" s="62"/>
      <c r="E62" s="62"/>
      <c r="F62" s="63"/>
      <c r="G62" s="63"/>
      <c r="H62" s="63"/>
      <c r="I62" s="63"/>
      <c r="J62" s="63"/>
      <c r="K62" s="63"/>
      <c r="L62" s="63"/>
    </row>
    <row r="63" spans="1:46" x14ac:dyDescent="0.3">
      <c r="A63" s="62">
        <v>4</v>
      </c>
      <c r="B63" s="62"/>
      <c r="C63" s="62"/>
      <c r="D63" s="62"/>
      <c r="E63" s="62"/>
      <c r="F63" s="63"/>
      <c r="G63" s="63"/>
      <c r="H63" s="63"/>
      <c r="I63" s="63"/>
      <c r="J63" s="63"/>
      <c r="K63" s="63"/>
      <c r="L63" s="63"/>
    </row>
    <row r="64" spans="1:46" x14ac:dyDescent="0.3">
      <c r="A64" s="62">
        <v>5</v>
      </c>
      <c r="B64" s="62"/>
      <c r="C64" s="62"/>
      <c r="D64" s="62"/>
      <c r="E64" s="62"/>
      <c r="F64" s="63"/>
      <c r="G64" s="63"/>
      <c r="H64" s="63"/>
      <c r="I64" s="63"/>
      <c r="J64" s="63"/>
      <c r="K64" s="63"/>
      <c r="L64" s="63"/>
    </row>
    <row r="65" spans="1:12" x14ac:dyDescent="0.3">
      <c r="A65" s="62">
        <v>6</v>
      </c>
      <c r="B65" s="62"/>
      <c r="C65" s="62"/>
      <c r="D65" s="62"/>
      <c r="E65" s="62"/>
      <c r="F65" s="63"/>
      <c r="G65" s="63"/>
      <c r="H65" s="63"/>
      <c r="I65" s="63"/>
      <c r="J65" s="63"/>
      <c r="K65" s="63"/>
      <c r="L65" s="63"/>
    </row>
    <row r="66" spans="1:12" x14ac:dyDescent="0.3">
      <c r="A66" s="62">
        <v>7</v>
      </c>
      <c r="B66" s="62"/>
      <c r="C66" s="62"/>
      <c r="D66" s="62"/>
      <c r="E66" s="62"/>
      <c r="F66" s="63"/>
      <c r="G66" s="63"/>
      <c r="H66" s="63"/>
      <c r="I66" s="63"/>
      <c r="J66" s="63"/>
      <c r="K66" s="63"/>
      <c r="L66" s="63"/>
    </row>
    <row r="67" spans="1:12" x14ac:dyDescent="0.3">
      <c r="A67" s="62">
        <v>8</v>
      </c>
      <c r="B67" s="62"/>
      <c r="C67" s="62"/>
      <c r="D67" s="62"/>
      <c r="E67" s="62"/>
      <c r="F67" s="63"/>
      <c r="G67" s="63"/>
      <c r="H67" s="63"/>
      <c r="I67" s="63"/>
      <c r="J67" s="63"/>
      <c r="K67" s="63"/>
      <c r="L67" s="63"/>
    </row>
    <row r="68" spans="1:12" x14ac:dyDescent="0.3">
      <c r="A68" s="62">
        <v>9</v>
      </c>
      <c r="B68" s="62"/>
      <c r="C68" s="62"/>
      <c r="D68" s="62"/>
      <c r="E68" s="62"/>
      <c r="F68" s="63"/>
      <c r="G68" s="63"/>
      <c r="H68" s="63"/>
      <c r="I68" s="63"/>
      <c r="J68" s="63"/>
      <c r="K68" s="63"/>
      <c r="L68" s="63"/>
    </row>
    <row r="69" spans="1:12" x14ac:dyDescent="0.3">
      <c r="A69" s="62">
        <v>10</v>
      </c>
      <c r="B69" s="62"/>
      <c r="C69" s="62"/>
      <c r="D69" s="62"/>
      <c r="E69" s="62"/>
      <c r="F69" s="63"/>
      <c r="G69" s="63"/>
      <c r="H69" s="63"/>
      <c r="I69" s="63"/>
      <c r="J69" s="63"/>
      <c r="K69" s="63"/>
      <c r="L69" s="63"/>
    </row>
  </sheetData>
  <mergeCells count="60">
    <mergeCell ref="F55:L55"/>
    <mergeCell ref="F56:F59"/>
    <mergeCell ref="G56:G59"/>
    <mergeCell ref="H56:H59"/>
    <mergeCell ref="I56:I59"/>
    <mergeCell ref="J56:J59"/>
    <mergeCell ref="K56:K59"/>
    <mergeCell ref="L56:L59"/>
    <mergeCell ref="A55:A59"/>
    <mergeCell ref="B55:B59"/>
    <mergeCell ref="C55:C59"/>
    <mergeCell ref="D55:D59"/>
    <mergeCell ref="E55:E59"/>
    <mergeCell ref="R4:AK4"/>
    <mergeCell ref="F4:L4"/>
    <mergeCell ref="F5:F8"/>
    <mergeCell ref="G5:G8"/>
    <mergeCell ref="H5:H8"/>
    <mergeCell ref="I5:I8"/>
    <mergeCell ref="J5:J8"/>
    <mergeCell ref="K5:K8"/>
    <mergeCell ref="L5:L8"/>
    <mergeCell ref="U6:U8"/>
    <mergeCell ref="A4:A8"/>
    <mergeCell ref="B4:B8"/>
    <mergeCell ref="C4:C8"/>
    <mergeCell ref="D4:D8"/>
    <mergeCell ref="E4:E8"/>
    <mergeCell ref="AL4:AO4"/>
    <mergeCell ref="M5:M8"/>
    <mergeCell ref="N5:N8"/>
    <mergeCell ref="O5:O8"/>
    <mergeCell ref="P5:P8"/>
    <mergeCell ref="Q5:Q8"/>
    <mergeCell ref="R5:AA5"/>
    <mergeCell ref="AB5:AK5"/>
    <mergeCell ref="AL5:AL8"/>
    <mergeCell ref="M4:Q4"/>
    <mergeCell ref="AG7:AG8"/>
    <mergeCell ref="AH6:AK6"/>
    <mergeCell ref="AK7:AK8"/>
    <mergeCell ref="AJ7:AJ8"/>
    <mergeCell ref="AI7:AI8"/>
    <mergeCell ref="AM5:AM8"/>
    <mergeCell ref="AN5:AN8"/>
    <mergeCell ref="AO5:AO8"/>
    <mergeCell ref="R6:R8"/>
    <mergeCell ref="T6:T8"/>
    <mergeCell ref="V6:V8"/>
    <mergeCell ref="W6:W8"/>
    <mergeCell ref="X6:X8"/>
    <mergeCell ref="Z6:Z8"/>
    <mergeCell ref="AH7:AH8"/>
    <mergeCell ref="AC7:AD7"/>
    <mergeCell ref="AC6:AG6"/>
    <mergeCell ref="AE7:AF7"/>
    <mergeCell ref="AA6:AA8"/>
    <mergeCell ref="Y7:Y8"/>
    <mergeCell ref="S6:S8"/>
    <mergeCell ref="AB7:AB8"/>
  </mergeCells>
  <phoneticPr fontId="4" type="noConversion"/>
  <dataValidations count="10">
    <dataValidation type="list" allowBlank="1" showInputMessage="1" showErrorMessage="1" sqref="N31 N20 N9:N10 N43" xr:uid="{A22801EC-2409-42B9-8115-B8EDD156C3BE}">
      <formula1>"노지채소, 시설원예, 과실류"</formula1>
    </dataValidation>
    <dataValidation type="list" allowBlank="1" showInputMessage="1" showErrorMessage="1" sqref="L9 L60:L69" xr:uid="{A5D5ADA1-E4A1-46BF-839C-951768973366}">
      <formula1>"해당, 해당사항없음"</formula1>
    </dataValidation>
    <dataValidation type="list" allowBlank="1" showInputMessage="1" showErrorMessage="1" sqref="H9 H60:H69" xr:uid="{0018F9DF-B52E-4191-B783-18B36A7015AB}">
      <formula1>"농업회사법인, 영농조합법인, 해당사항없음"</formula1>
    </dataValidation>
    <dataValidation type="list" allowBlank="1" showInputMessage="1" showErrorMessage="1" sqref="G9 G60:G69" xr:uid="{E88D4297-0DDC-4F93-8937-E7542CF62EAE}">
      <formula1>"광역원예농협, 시군 합병농협, 지역(품목)농협연합, 지역(품목)농협, 해당사항없음"</formula1>
    </dataValidation>
    <dataValidation type="list" allowBlank="1" showInputMessage="1" showErrorMessage="1" sqref="F9" xr:uid="{84AD0A31-33E8-4023-82FE-6246AA1990F0}">
      <formula1>"조합공동사업법인, 품목농협, 지역농협, 농협경제지주, 농업법인"</formula1>
    </dataValidation>
    <dataValidation type="list" allowBlank="1" showInputMessage="1" showErrorMessage="1" sqref="E9 E60:E69" xr:uid="{141B1CE1-12CF-4639-91A8-AAE65A76DA98}">
      <formula1>"O, X"</formula1>
    </dataValidation>
    <dataValidation type="list" allowBlank="1" showInputMessage="1" showErrorMessage="1" sqref="M9 M20 M31 M43" xr:uid="{34875240-53D4-44D6-AF55-56327B598358}">
      <formula1>"2024, 2025(추정치)"</formula1>
    </dataValidation>
    <dataValidation type="list" allowBlank="1" showInputMessage="1" showErrorMessage="1" sqref="I9:K9 I60:K69" xr:uid="{89428BE7-07E9-4582-9408-3B7F25931F40}">
      <formula1>"충족, 미충족, 해당사항없음"</formula1>
    </dataValidation>
    <dataValidation type="list" allowBlank="1" showInputMessage="1" showErrorMessage="1" sqref="F60:F69" xr:uid="{0FBB3B49-50E5-4744-9376-59DB6E5D7945}">
      <formula1>"품목농협, 지역농협, 농업법인, 협동조합"</formula1>
    </dataValidation>
    <dataValidation type="list" allowBlank="1" showInputMessage="1" showErrorMessage="1" sqref="S9:S17 S20:S28 S31:S39 S43:S51" xr:uid="{ED342E39-CA02-47C8-B9B6-0E29A1723683}">
      <formula1>"공동선별수탁,공동선별매취,공동출하수탁"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26년-승인형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2023-08-21T07:23:07Z</dcterms:created>
  <dcterms:modified xsi:type="dcterms:W3CDTF">2025-08-20T07:26:09Z</dcterms:modified>
</cp:coreProperties>
</file>